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xr:revisionPtr revIDLastSave="399" documentId="8_{87C2E9E5-8E69-49CB-912F-71D0C25398AD}" xr6:coauthVersionLast="47" xr6:coauthVersionMax="47" xr10:uidLastSave="{2B1679C9-D758-41AF-860E-32BD4A5A00AF}"/>
  <bookViews>
    <workbookView xWindow="-108" yWindow="-108" windowWidth="23256" windowHeight="12456" tabRatio="676" activeTab="1" xr2:uid="{00000000-000D-0000-FFFF-FFFF00000000}"/>
  </bookViews>
  <sheets>
    <sheet name="CREDITS" sheetId="8" r:id="rId1"/>
    <sheet name="LOs' names" sheetId="4" r:id="rId2"/>
    <sheet name="Flexibility_Table_ESSENTIALS" sheetId="1" r:id="rId3"/>
    <sheet name="ECTS OVERVIEW" sheetId="2" r:id="rId4"/>
    <sheet name="PlanOverview" sheetId="5" r:id="rId5"/>
    <sheet name="reference" sheetId="3" state="hidden" r:id="rId6"/>
  </sheets>
  <definedNames>
    <definedName name="_xlnm.Print_Area" localSheetId="3">'ECTS OVERVIEW'!$A$1:$V$77</definedName>
    <definedName name="_xlnm.Print_Area" localSheetId="1">'LOs'' names'!$A$1:$B$68</definedName>
    <definedName name="_xlnm.Print_Titles" localSheetId="3">'ECTS OVERVIEW'!$2:$4</definedName>
    <definedName name="_xlnm.Print_Titles" localSheetId="2">Flexibility_Table_ESSENTIALS!$1:$3</definedName>
    <definedName name="_xlnm.Print_Titles" localSheetId="1">'LOs'' names'!$1:$3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56" i="2" l="1"/>
  <c r="U57" i="2"/>
  <c r="U58" i="2"/>
  <c r="U59" i="2"/>
  <c r="U60" i="2"/>
  <c r="U61" i="2"/>
  <c r="U62" i="2"/>
  <c r="U63" i="2"/>
  <c r="U64" i="2"/>
  <c r="U65" i="2"/>
  <c r="U66" i="2"/>
  <c r="U55" i="2"/>
  <c r="U71" i="2"/>
  <c r="U72" i="2"/>
  <c r="U73" i="2"/>
  <c r="U74" i="2"/>
  <c r="U75" i="2"/>
  <c r="U76" i="2"/>
  <c r="U77" i="2"/>
  <c r="U70" i="2"/>
  <c r="S71" i="2"/>
  <c r="S72" i="2"/>
  <c r="S73" i="2"/>
  <c r="S74" i="2"/>
  <c r="S75" i="2"/>
  <c r="S76" i="2"/>
  <c r="S77" i="2"/>
  <c r="S70" i="2"/>
  <c r="S66" i="2"/>
  <c r="Q71" i="2"/>
  <c r="Q72" i="2"/>
  <c r="Q73" i="2"/>
  <c r="Q74" i="2"/>
  <c r="Q75" i="2"/>
  <c r="Q76" i="2"/>
  <c r="Q77" i="2"/>
  <c r="Q70" i="2"/>
  <c r="Q65" i="2"/>
  <c r="Q66" i="2"/>
  <c r="Q56" i="2"/>
  <c r="Q57" i="2"/>
  <c r="Q58" i="2"/>
  <c r="Q59" i="2"/>
  <c r="Q60" i="2"/>
  <c r="Q61" i="2"/>
  <c r="Q62" i="2"/>
  <c r="Q63" i="2"/>
  <c r="Q64" i="2"/>
  <c r="Q55" i="2"/>
  <c r="C66" i="2"/>
  <c r="B66" i="2" s="1"/>
  <c r="E66" i="2"/>
  <c r="D66" i="2" s="1"/>
  <c r="G66" i="2"/>
  <c r="F66" i="2" s="1"/>
  <c r="I66" i="2"/>
  <c r="H66" i="2" s="1"/>
  <c r="K66" i="2"/>
  <c r="J66" i="2" s="1"/>
  <c r="M66" i="2"/>
  <c r="L66" i="2" s="1"/>
  <c r="O66" i="2"/>
  <c r="N66" i="2" s="1"/>
  <c r="U51" i="2"/>
  <c r="U50" i="2"/>
  <c r="U49" i="2"/>
  <c r="U48" i="2"/>
  <c r="U47" i="2"/>
  <c r="U46" i="2"/>
  <c r="U45" i="2"/>
  <c r="U44" i="2"/>
  <c r="U43" i="2"/>
  <c r="U42" i="2"/>
  <c r="U41" i="2"/>
  <c r="U40" i="2"/>
  <c r="T40" i="2" s="1"/>
  <c r="U39" i="2"/>
  <c r="T39" i="2" s="1"/>
  <c r="U36" i="2"/>
  <c r="T36" i="2" s="1"/>
  <c r="U35" i="2"/>
  <c r="T35" i="2" s="1"/>
  <c r="U34" i="2"/>
  <c r="T34" i="2" s="1"/>
  <c r="U33" i="2"/>
  <c r="U32" i="2"/>
  <c r="T32" i="2" s="1"/>
  <c r="U31" i="2"/>
  <c r="T31" i="2" s="1"/>
  <c r="U30" i="2"/>
  <c r="T30" i="2" s="1"/>
  <c r="U29" i="2"/>
  <c r="T29" i="2" s="1"/>
  <c r="U28" i="2"/>
  <c r="U27" i="2"/>
  <c r="T27" i="2" s="1"/>
  <c r="U26" i="2"/>
  <c r="T26" i="2" s="1"/>
  <c r="U25" i="2"/>
  <c r="T25" i="2" s="1"/>
  <c r="U24" i="2"/>
  <c r="U23" i="2"/>
  <c r="U20" i="2"/>
  <c r="T20" i="2" s="1"/>
  <c r="U19" i="2"/>
  <c r="T19" i="2" s="1"/>
  <c r="U18" i="2"/>
  <c r="U17" i="2"/>
  <c r="U16" i="2"/>
  <c r="T16" i="2" s="1"/>
  <c r="U15" i="2"/>
  <c r="T15" i="2" s="1"/>
  <c r="S65" i="2"/>
  <c r="S64" i="2"/>
  <c r="S63" i="2"/>
  <c r="S62" i="2"/>
  <c r="S61" i="2"/>
  <c r="S60" i="2"/>
  <c r="S59" i="2"/>
  <c r="S58" i="2"/>
  <c r="S57" i="2"/>
  <c r="S56" i="2"/>
  <c r="S55" i="2"/>
  <c r="S51" i="2"/>
  <c r="S50" i="2"/>
  <c r="S49" i="2"/>
  <c r="S48" i="2"/>
  <c r="S47" i="2"/>
  <c r="S46" i="2"/>
  <c r="S45" i="2"/>
  <c r="S44" i="2"/>
  <c r="S43" i="2"/>
  <c r="S42" i="2"/>
  <c r="S41" i="2"/>
  <c r="S40" i="2"/>
  <c r="R40" i="2" s="1"/>
  <c r="S39" i="2"/>
  <c r="R39" i="2" s="1"/>
  <c r="S36" i="2"/>
  <c r="S35" i="2"/>
  <c r="S34" i="2"/>
  <c r="S33" i="2"/>
  <c r="S32" i="2"/>
  <c r="S31" i="2"/>
  <c r="S30" i="2"/>
  <c r="S29" i="2"/>
  <c r="S28" i="2"/>
  <c r="S27" i="2"/>
  <c r="S26" i="2"/>
  <c r="S25" i="2"/>
  <c r="S24" i="2"/>
  <c r="S23" i="2"/>
  <c r="S20" i="2"/>
  <c r="S19" i="2"/>
  <c r="S18" i="2"/>
  <c r="S17" i="2"/>
  <c r="S16" i="2"/>
  <c r="S15" i="2"/>
  <c r="Q51" i="2"/>
  <c r="Q50" i="2"/>
  <c r="Q49" i="2"/>
  <c r="Q48" i="2"/>
  <c r="Q47" i="2"/>
  <c r="Q46" i="2"/>
  <c r="Q45" i="2"/>
  <c r="Q44" i="2"/>
  <c r="Q43" i="2"/>
  <c r="Q42" i="2"/>
  <c r="Q41" i="2"/>
  <c r="Q40" i="2"/>
  <c r="Q39" i="2"/>
  <c r="Q36" i="2"/>
  <c r="Q35" i="2"/>
  <c r="Q34" i="2"/>
  <c r="Q33" i="2"/>
  <c r="Q32" i="2"/>
  <c r="Q31" i="2"/>
  <c r="Q30" i="2"/>
  <c r="Q29" i="2"/>
  <c r="Q28" i="2"/>
  <c r="Q27" i="2"/>
  <c r="Q26" i="2"/>
  <c r="Q25" i="2"/>
  <c r="Q24" i="2"/>
  <c r="Q23" i="2"/>
  <c r="Q20" i="2"/>
  <c r="Q19" i="2"/>
  <c r="Q18" i="2"/>
  <c r="Q17" i="2"/>
  <c r="Q16" i="2"/>
  <c r="Q15" i="2"/>
  <c r="U8" i="2"/>
  <c r="T8" i="2" s="1"/>
  <c r="U9" i="2"/>
  <c r="T9" i="2" s="1"/>
  <c r="U10" i="2"/>
  <c r="T10" i="2" s="1"/>
  <c r="U11" i="2"/>
  <c r="T11" i="2" s="1"/>
  <c r="U12" i="2"/>
  <c r="T12" i="2" s="1"/>
  <c r="S8" i="2"/>
  <c r="S9" i="2"/>
  <c r="S10" i="2"/>
  <c r="S11" i="2"/>
  <c r="S12" i="2"/>
  <c r="Q8" i="2"/>
  <c r="Q9" i="2"/>
  <c r="Q10" i="2"/>
  <c r="Q11" i="2"/>
  <c r="Q12" i="2"/>
  <c r="U7" i="2"/>
  <c r="T7" i="2" s="1"/>
  <c r="S7" i="2"/>
  <c r="R7" i="2" s="1"/>
  <c r="Q7" i="2"/>
  <c r="P7" i="2" s="1"/>
  <c r="T33" i="2"/>
  <c r="T28" i="2"/>
  <c r="T21" i="2"/>
  <c r="R21" i="2"/>
  <c r="P21" i="2"/>
  <c r="F85" i="2"/>
  <c r="F86" i="2"/>
  <c r="F87" i="2"/>
  <c r="F88" i="2"/>
  <c r="F125" i="2"/>
  <c r="F124" i="2"/>
  <c r="F123" i="2"/>
  <c r="F122" i="2"/>
  <c r="F121" i="2"/>
  <c r="F114" i="2"/>
  <c r="F113" i="2"/>
  <c r="F112" i="2"/>
  <c r="F111" i="2"/>
  <c r="F110" i="2"/>
  <c r="F109" i="2"/>
  <c r="F108" i="2"/>
  <c r="F99" i="2"/>
  <c r="F98" i="2"/>
  <c r="F97" i="2"/>
  <c r="F96" i="2"/>
  <c r="F95" i="2"/>
  <c r="F94" i="2"/>
  <c r="F93" i="2"/>
  <c r="F92" i="2"/>
  <c r="F91" i="2"/>
  <c r="F90" i="2"/>
  <c r="F89" i="2"/>
  <c r="F84" i="2"/>
  <c r="F83" i="2"/>
  <c r="F82" i="2"/>
  <c r="F81" i="2"/>
  <c r="F80" i="2"/>
  <c r="F79" i="2"/>
  <c r="F78" i="2"/>
  <c r="F68" i="2"/>
  <c r="F67" i="2"/>
  <c r="N21" i="2"/>
  <c r="L21" i="2"/>
  <c r="J21" i="2"/>
  <c r="H21" i="2"/>
  <c r="F21" i="2"/>
  <c r="D21" i="2"/>
  <c r="T18" i="2" l="1"/>
  <c r="T17" i="2"/>
  <c r="R8" i="2"/>
  <c r="R9" i="2" s="1"/>
  <c r="T41" i="2"/>
  <c r="P9" i="2"/>
  <c r="T23" i="2"/>
  <c r="T24" i="2" s="1"/>
  <c r="Q4" i="2"/>
  <c r="S4" i="2"/>
  <c r="U4" i="2"/>
  <c r="P8" i="2"/>
  <c r="E42" i="2"/>
  <c r="D42" i="2" s="1"/>
  <c r="E40" i="2"/>
  <c r="E41" i="2"/>
  <c r="D41" i="2" s="1"/>
  <c r="E43" i="2"/>
  <c r="D43" i="2" s="1"/>
  <c r="E44" i="2"/>
  <c r="D44" i="2" s="1"/>
  <c r="E45" i="2"/>
  <c r="D45" i="2" s="1"/>
  <c r="E46" i="2"/>
  <c r="D46" i="2" s="1"/>
  <c r="E47" i="2"/>
  <c r="D47" i="2" s="1"/>
  <c r="E48" i="2"/>
  <c r="D48" i="2" s="1"/>
  <c r="O11" i="2"/>
  <c r="N11" i="2" s="1"/>
  <c r="O12" i="2"/>
  <c r="N12" i="2" s="1"/>
  <c r="O7" i="2"/>
  <c r="N7" i="2" s="1"/>
  <c r="O8" i="2"/>
  <c r="N8" i="2" s="1"/>
  <c r="O9" i="2"/>
  <c r="N9" i="2" s="1"/>
  <c r="O10" i="2"/>
  <c r="N10" i="2" s="1"/>
  <c r="C70" i="2"/>
  <c r="B70" i="2" s="1"/>
  <c r="O71" i="2"/>
  <c r="N71" i="2" s="1"/>
  <c r="O72" i="2"/>
  <c r="N72" i="2" s="1"/>
  <c r="O73" i="2"/>
  <c r="N73" i="2" s="1"/>
  <c r="O74" i="2"/>
  <c r="N74" i="2" s="1"/>
  <c r="O75" i="2"/>
  <c r="N75" i="2" s="1"/>
  <c r="O76" i="2"/>
  <c r="N76" i="2" s="1"/>
  <c r="O77" i="2"/>
  <c r="N77" i="2" s="1"/>
  <c r="E71" i="2"/>
  <c r="D71" i="2" s="1"/>
  <c r="G71" i="2"/>
  <c r="I71" i="2"/>
  <c r="H71" i="2" s="1"/>
  <c r="K71" i="2"/>
  <c r="J71" i="2" s="1"/>
  <c r="M71" i="2"/>
  <c r="L71" i="2" s="1"/>
  <c r="E72" i="2"/>
  <c r="D72" i="2" s="1"/>
  <c r="G72" i="2"/>
  <c r="F72" i="2" s="1"/>
  <c r="I72" i="2"/>
  <c r="H72" i="2" s="1"/>
  <c r="K72" i="2"/>
  <c r="J72" i="2" s="1"/>
  <c r="M72" i="2"/>
  <c r="L72" i="2" s="1"/>
  <c r="E73" i="2"/>
  <c r="D73" i="2" s="1"/>
  <c r="G73" i="2"/>
  <c r="F73" i="2" s="1"/>
  <c r="I73" i="2"/>
  <c r="H73" i="2" s="1"/>
  <c r="K73" i="2"/>
  <c r="J73" i="2" s="1"/>
  <c r="M73" i="2"/>
  <c r="L73" i="2" s="1"/>
  <c r="E74" i="2"/>
  <c r="D74" i="2" s="1"/>
  <c r="G74" i="2"/>
  <c r="F74" i="2" s="1"/>
  <c r="I74" i="2"/>
  <c r="H74" i="2" s="1"/>
  <c r="K74" i="2"/>
  <c r="J74" i="2" s="1"/>
  <c r="M74" i="2"/>
  <c r="L74" i="2" s="1"/>
  <c r="E75" i="2"/>
  <c r="D75" i="2" s="1"/>
  <c r="G75" i="2"/>
  <c r="F75" i="2" s="1"/>
  <c r="I75" i="2"/>
  <c r="H75" i="2" s="1"/>
  <c r="K75" i="2"/>
  <c r="J75" i="2" s="1"/>
  <c r="M75" i="2"/>
  <c r="L75" i="2" s="1"/>
  <c r="E76" i="2"/>
  <c r="D76" i="2" s="1"/>
  <c r="G76" i="2"/>
  <c r="F76" i="2" s="1"/>
  <c r="I76" i="2"/>
  <c r="H76" i="2" s="1"/>
  <c r="K76" i="2"/>
  <c r="J76" i="2" s="1"/>
  <c r="M76" i="2"/>
  <c r="L76" i="2" s="1"/>
  <c r="E77" i="2"/>
  <c r="D77" i="2" s="1"/>
  <c r="G77" i="2"/>
  <c r="F77" i="2" s="1"/>
  <c r="I77" i="2"/>
  <c r="H77" i="2" s="1"/>
  <c r="K77" i="2"/>
  <c r="J77" i="2" s="1"/>
  <c r="M77" i="2"/>
  <c r="L77" i="2" s="1"/>
  <c r="O70" i="2"/>
  <c r="N70" i="2" s="1"/>
  <c r="M70" i="2"/>
  <c r="K70" i="2"/>
  <c r="J70" i="2" s="1"/>
  <c r="I70" i="2"/>
  <c r="H70" i="2" s="1"/>
  <c r="G70" i="2"/>
  <c r="E70" i="2"/>
  <c r="D70" i="2" s="1"/>
  <c r="C71" i="2"/>
  <c r="B71" i="2" s="1"/>
  <c r="C72" i="2"/>
  <c r="B72" i="2" s="1"/>
  <c r="C73" i="2"/>
  <c r="B73" i="2" s="1"/>
  <c r="C74" i="2"/>
  <c r="B74" i="2" s="1"/>
  <c r="C75" i="2"/>
  <c r="B75" i="2" s="1"/>
  <c r="C76" i="2"/>
  <c r="B76" i="2" s="1"/>
  <c r="C77" i="2"/>
  <c r="B77" i="2" s="1"/>
  <c r="C56" i="2"/>
  <c r="C57" i="2"/>
  <c r="B57" i="2" s="1"/>
  <c r="C58" i="2"/>
  <c r="B58" i="2" s="1"/>
  <c r="C59" i="2"/>
  <c r="C60" i="2"/>
  <c r="B60" i="2" s="1"/>
  <c r="C61" i="2"/>
  <c r="B61" i="2" s="1"/>
  <c r="C62" i="2"/>
  <c r="B62" i="2" s="1"/>
  <c r="C63" i="2"/>
  <c r="B63" i="2" s="1"/>
  <c r="C64" i="2"/>
  <c r="B64" i="2" s="1"/>
  <c r="C65" i="2"/>
  <c r="B65" i="2" s="1"/>
  <c r="E56" i="2"/>
  <c r="D56" i="2" s="1"/>
  <c r="E57" i="2"/>
  <c r="D57" i="2" s="1"/>
  <c r="E58" i="2"/>
  <c r="D58" i="2" s="1"/>
  <c r="E59" i="2"/>
  <c r="D59" i="2" s="1"/>
  <c r="E60" i="2"/>
  <c r="D60" i="2" s="1"/>
  <c r="E61" i="2"/>
  <c r="D61" i="2" s="1"/>
  <c r="E62" i="2"/>
  <c r="D62" i="2" s="1"/>
  <c r="E63" i="2"/>
  <c r="D63" i="2" s="1"/>
  <c r="E64" i="2"/>
  <c r="D64" i="2" s="1"/>
  <c r="E65" i="2"/>
  <c r="D65" i="2" s="1"/>
  <c r="G56" i="2"/>
  <c r="F56" i="2" s="1"/>
  <c r="G57" i="2"/>
  <c r="F57" i="2" s="1"/>
  <c r="G58" i="2"/>
  <c r="F58" i="2" s="1"/>
  <c r="G59" i="2"/>
  <c r="F59" i="2" s="1"/>
  <c r="G60" i="2"/>
  <c r="F60" i="2" s="1"/>
  <c r="G61" i="2"/>
  <c r="F61" i="2" s="1"/>
  <c r="G62" i="2"/>
  <c r="F62" i="2" s="1"/>
  <c r="G63" i="2"/>
  <c r="F63" i="2" s="1"/>
  <c r="G64" i="2"/>
  <c r="F64" i="2" s="1"/>
  <c r="G65" i="2"/>
  <c r="F65" i="2" s="1"/>
  <c r="I56" i="2"/>
  <c r="H56" i="2" s="1"/>
  <c r="I57" i="2"/>
  <c r="H57" i="2" s="1"/>
  <c r="I58" i="2"/>
  <c r="H58" i="2" s="1"/>
  <c r="I59" i="2"/>
  <c r="H59" i="2" s="1"/>
  <c r="I60" i="2"/>
  <c r="H60" i="2" s="1"/>
  <c r="I61" i="2"/>
  <c r="H61" i="2" s="1"/>
  <c r="I62" i="2"/>
  <c r="H62" i="2" s="1"/>
  <c r="I63" i="2"/>
  <c r="H63" i="2" s="1"/>
  <c r="I64" i="2"/>
  <c r="H64" i="2" s="1"/>
  <c r="I65" i="2"/>
  <c r="H65" i="2" s="1"/>
  <c r="K56" i="2"/>
  <c r="J56" i="2" s="1"/>
  <c r="K57" i="2"/>
  <c r="J57" i="2" s="1"/>
  <c r="K58" i="2"/>
  <c r="J58" i="2" s="1"/>
  <c r="K59" i="2"/>
  <c r="J59" i="2" s="1"/>
  <c r="K60" i="2"/>
  <c r="J60" i="2" s="1"/>
  <c r="K61" i="2"/>
  <c r="J61" i="2" s="1"/>
  <c r="K62" i="2"/>
  <c r="J62" i="2" s="1"/>
  <c r="K63" i="2"/>
  <c r="J63" i="2" s="1"/>
  <c r="K64" i="2"/>
  <c r="J64" i="2" s="1"/>
  <c r="K65" i="2"/>
  <c r="J65" i="2" s="1"/>
  <c r="M56" i="2"/>
  <c r="L56" i="2" s="1"/>
  <c r="M57" i="2"/>
  <c r="L57" i="2" s="1"/>
  <c r="M58" i="2"/>
  <c r="L58" i="2" s="1"/>
  <c r="M59" i="2"/>
  <c r="L59" i="2" s="1"/>
  <c r="M60" i="2"/>
  <c r="L60" i="2" s="1"/>
  <c r="M61" i="2"/>
  <c r="L61" i="2" s="1"/>
  <c r="M62" i="2"/>
  <c r="L62" i="2" s="1"/>
  <c r="M63" i="2"/>
  <c r="L63" i="2" s="1"/>
  <c r="M64" i="2"/>
  <c r="L64" i="2" s="1"/>
  <c r="M65" i="2"/>
  <c r="L65" i="2" s="1"/>
  <c r="O56" i="2"/>
  <c r="N56" i="2" s="1"/>
  <c r="O57" i="2"/>
  <c r="N57" i="2" s="1"/>
  <c r="O58" i="2"/>
  <c r="N58" i="2" s="1"/>
  <c r="O59" i="2"/>
  <c r="N59" i="2" s="1"/>
  <c r="O60" i="2"/>
  <c r="N60" i="2" s="1"/>
  <c r="O61" i="2"/>
  <c r="N61" i="2" s="1"/>
  <c r="O62" i="2"/>
  <c r="N62" i="2" s="1"/>
  <c r="O63" i="2"/>
  <c r="N63" i="2" s="1"/>
  <c r="O64" i="2"/>
  <c r="N64" i="2" s="1"/>
  <c r="O65" i="2"/>
  <c r="N65" i="2" s="1"/>
  <c r="G40" i="2"/>
  <c r="F40" i="2" s="1"/>
  <c r="I40" i="2"/>
  <c r="H40" i="2" s="1"/>
  <c r="K40" i="2"/>
  <c r="J40" i="2" s="1"/>
  <c r="M40" i="2"/>
  <c r="O40" i="2"/>
  <c r="N40" i="2" s="1"/>
  <c r="G41" i="2"/>
  <c r="F41" i="2" s="1"/>
  <c r="I41" i="2"/>
  <c r="H41" i="2" s="1"/>
  <c r="K41" i="2"/>
  <c r="J41" i="2" s="1"/>
  <c r="M41" i="2"/>
  <c r="O41" i="2"/>
  <c r="N41" i="2" s="1"/>
  <c r="G42" i="2"/>
  <c r="F42" i="2" s="1"/>
  <c r="I42" i="2"/>
  <c r="H42" i="2" s="1"/>
  <c r="K42" i="2"/>
  <c r="J42" i="2" s="1"/>
  <c r="M42" i="2"/>
  <c r="L42" i="2" s="1"/>
  <c r="O42" i="2"/>
  <c r="N42" i="2" s="1"/>
  <c r="G43" i="2"/>
  <c r="F43" i="2" s="1"/>
  <c r="I43" i="2"/>
  <c r="H43" i="2" s="1"/>
  <c r="K43" i="2"/>
  <c r="J43" i="2" s="1"/>
  <c r="M43" i="2"/>
  <c r="L43" i="2" s="1"/>
  <c r="O43" i="2"/>
  <c r="N43" i="2" s="1"/>
  <c r="G44" i="2"/>
  <c r="F44" i="2" s="1"/>
  <c r="I44" i="2"/>
  <c r="H44" i="2" s="1"/>
  <c r="K44" i="2"/>
  <c r="J44" i="2" s="1"/>
  <c r="M44" i="2"/>
  <c r="L44" i="2" s="1"/>
  <c r="O44" i="2"/>
  <c r="N44" i="2" s="1"/>
  <c r="G45" i="2"/>
  <c r="F45" i="2" s="1"/>
  <c r="I45" i="2"/>
  <c r="H45" i="2" s="1"/>
  <c r="K45" i="2"/>
  <c r="J45" i="2" s="1"/>
  <c r="M45" i="2"/>
  <c r="L45" i="2" s="1"/>
  <c r="O45" i="2"/>
  <c r="N45" i="2" s="1"/>
  <c r="G46" i="2"/>
  <c r="F46" i="2" s="1"/>
  <c r="I46" i="2"/>
  <c r="H46" i="2" s="1"/>
  <c r="K46" i="2"/>
  <c r="J46" i="2" s="1"/>
  <c r="M46" i="2"/>
  <c r="L46" i="2" s="1"/>
  <c r="O46" i="2"/>
  <c r="N46" i="2" s="1"/>
  <c r="G47" i="2"/>
  <c r="F47" i="2" s="1"/>
  <c r="I47" i="2"/>
  <c r="H47" i="2" s="1"/>
  <c r="K47" i="2"/>
  <c r="J47" i="2" s="1"/>
  <c r="M47" i="2"/>
  <c r="L47" i="2" s="1"/>
  <c r="O47" i="2"/>
  <c r="N47" i="2" s="1"/>
  <c r="G48" i="2"/>
  <c r="F48" i="2" s="1"/>
  <c r="I48" i="2"/>
  <c r="H48" i="2" s="1"/>
  <c r="K48" i="2"/>
  <c r="J48" i="2" s="1"/>
  <c r="M48" i="2"/>
  <c r="L48" i="2" s="1"/>
  <c r="O48" i="2"/>
  <c r="N48" i="2" s="1"/>
  <c r="E49" i="2"/>
  <c r="D49" i="2" s="1"/>
  <c r="G49" i="2"/>
  <c r="F49" i="2" s="1"/>
  <c r="I49" i="2"/>
  <c r="H49" i="2" s="1"/>
  <c r="K49" i="2"/>
  <c r="J49" i="2" s="1"/>
  <c r="M49" i="2"/>
  <c r="L49" i="2" s="1"/>
  <c r="O49" i="2"/>
  <c r="N49" i="2" s="1"/>
  <c r="E50" i="2"/>
  <c r="D50" i="2" s="1"/>
  <c r="G50" i="2"/>
  <c r="F50" i="2" s="1"/>
  <c r="I50" i="2"/>
  <c r="H50" i="2" s="1"/>
  <c r="K50" i="2"/>
  <c r="J50" i="2" s="1"/>
  <c r="M50" i="2"/>
  <c r="L50" i="2" s="1"/>
  <c r="O50" i="2"/>
  <c r="N50" i="2" s="1"/>
  <c r="E51" i="2"/>
  <c r="D51" i="2" s="1"/>
  <c r="G51" i="2"/>
  <c r="F51" i="2" s="1"/>
  <c r="I51" i="2"/>
  <c r="H51" i="2" s="1"/>
  <c r="K51" i="2"/>
  <c r="J51" i="2" s="1"/>
  <c r="M51" i="2"/>
  <c r="L51" i="2" s="1"/>
  <c r="O51" i="2"/>
  <c r="N51" i="2" s="1"/>
  <c r="C40" i="2"/>
  <c r="B40" i="2" s="1"/>
  <c r="C41" i="2"/>
  <c r="B41" i="2" s="1"/>
  <c r="C42" i="2"/>
  <c r="B42" i="2" s="1"/>
  <c r="C43" i="2"/>
  <c r="B43" i="2" s="1"/>
  <c r="C44" i="2"/>
  <c r="B44" i="2" s="1"/>
  <c r="C45" i="2"/>
  <c r="B45" i="2" s="1"/>
  <c r="C46" i="2"/>
  <c r="B46" i="2" s="1"/>
  <c r="C47" i="2"/>
  <c r="B47" i="2" s="1"/>
  <c r="C48" i="2"/>
  <c r="B48" i="2" s="1"/>
  <c r="C49" i="2"/>
  <c r="B49" i="2" s="1"/>
  <c r="C50" i="2"/>
  <c r="B50" i="2" s="1"/>
  <c r="C51" i="2"/>
  <c r="B51" i="2" s="1"/>
  <c r="O55" i="2"/>
  <c r="M55" i="2"/>
  <c r="L55" i="2" s="1"/>
  <c r="K55" i="2"/>
  <c r="G55" i="2"/>
  <c r="F55" i="2" s="1"/>
  <c r="I55" i="2"/>
  <c r="H55" i="2" s="1"/>
  <c r="E55" i="2"/>
  <c r="D55" i="2" s="1"/>
  <c r="C55" i="2"/>
  <c r="B55" i="2" s="1"/>
  <c r="O39" i="2"/>
  <c r="N39" i="2" s="1"/>
  <c r="M39" i="2"/>
  <c r="L39" i="2" s="1"/>
  <c r="K39" i="2"/>
  <c r="I39" i="2"/>
  <c r="H39" i="2" s="1"/>
  <c r="G39" i="2"/>
  <c r="F39" i="2" s="1"/>
  <c r="E39" i="2"/>
  <c r="D39" i="2" s="1"/>
  <c r="C39" i="2"/>
  <c r="C15" i="2"/>
  <c r="E8" i="2"/>
  <c r="D8" i="2" s="1"/>
  <c r="C9" i="2"/>
  <c r="B9" i="2" s="1"/>
  <c r="C8" i="2"/>
  <c r="E7" i="2"/>
  <c r="D7" i="2" s="1"/>
  <c r="C7" i="2"/>
  <c r="B7" i="2" s="1"/>
  <c r="B8" i="2" l="1"/>
  <c r="L70" i="2"/>
  <c r="J55" i="2"/>
  <c r="R10" i="2"/>
  <c r="R11" i="2"/>
  <c r="R12" i="2" s="1"/>
  <c r="R15" i="2" s="1"/>
  <c r="T42" i="2"/>
  <c r="P10" i="2"/>
  <c r="I34" i="2"/>
  <c r="H34" i="2" s="1"/>
  <c r="K33" i="2"/>
  <c r="J33" i="2" s="1"/>
  <c r="E33" i="2"/>
  <c r="D33" i="2" s="1"/>
  <c r="G33" i="2"/>
  <c r="F33" i="2" s="1"/>
  <c r="I33" i="2"/>
  <c r="H33" i="2" s="1"/>
  <c r="M33" i="2"/>
  <c r="L33" i="2" s="1"/>
  <c r="O33" i="2"/>
  <c r="N33" i="2" s="1"/>
  <c r="E34" i="2"/>
  <c r="D34" i="2" s="1"/>
  <c r="G34" i="2"/>
  <c r="F34" i="2" s="1"/>
  <c r="K34" i="2"/>
  <c r="J34" i="2" s="1"/>
  <c r="M34" i="2"/>
  <c r="L34" i="2" s="1"/>
  <c r="O34" i="2"/>
  <c r="N34" i="2" s="1"/>
  <c r="E35" i="2"/>
  <c r="D35" i="2" s="1"/>
  <c r="I35" i="2"/>
  <c r="H35" i="2" s="1"/>
  <c r="M35" i="2"/>
  <c r="L35" i="2" s="1"/>
  <c r="O35" i="2"/>
  <c r="N35" i="2" s="1"/>
  <c r="E36" i="2"/>
  <c r="D36" i="2" s="1"/>
  <c r="M36" i="2"/>
  <c r="L36" i="2" s="1"/>
  <c r="O36" i="2"/>
  <c r="N36" i="2" s="1"/>
  <c r="C33" i="2"/>
  <c r="B33" i="2" s="1"/>
  <c r="C34" i="2"/>
  <c r="B34" i="2" s="1"/>
  <c r="C35" i="2"/>
  <c r="B35" i="2" s="1"/>
  <c r="C36" i="2"/>
  <c r="B36" i="2" s="1"/>
  <c r="E20" i="1"/>
  <c r="E74" i="1"/>
  <c r="E73" i="1"/>
  <c r="E72" i="1"/>
  <c r="E71" i="1"/>
  <c r="E70" i="1"/>
  <c r="E69" i="1"/>
  <c r="E68" i="1"/>
  <c r="E67" i="1"/>
  <c r="E64" i="1"/>
  <c r="E63" i="1"/>
  <c r="E62" i="1"/>
  <c r="E61" i="1"/>
  <c r="E60" i="1"/>
  <c r="E59" i="1"/>
  <c r="E58" i="1"/>
  <c r="E57" i="1"/>
  <c r="E56" i="1"/>
  <c r="E55" i="1"/>
  <c r="E54" i="1"/>
  <c r="E53" i="1"/>
  <c r="E50" i="1"/>
  <c r="E49" i="1"/>
  <c r="E48" i="1"/>
  <c r="E47" i="1"/>
  <c r="E46" i="1"/>
  <c r="E45" i="1"/>
  <c r="E44" i="1"/>
  <c r="E43" i="1"/>
  <c r="E42" i="1"/>
  <c r="E41" i="1"/>
  <c r="E40" i="1"/>
  <c r="E39" i="1"/>
  <c r="E38" i="1"/>
  <c r="E35" i="1"/>
  <c r="E34" i="1"/>
  <c r="E33" i="1"/>
  <c r="E32" i="1"/>
  <c r="E31" i="1"/>
  <c r="E30" i="1"/>
  <c r="E29" i="1"/>
  <c r="E28" i="1"/>
  <c r="E27" i="1"/>
  <c r="E26" i="1"/>
  <c r="E25" i="1"/>
  <c r="E24" i="1"/>
  <c r="E23" i="1"/>
  <c r="E22" i="1"/>
  <c r="E19" i="1"/>
  <c r="E18" i="1"/>
  <c r="E17" i="1"/>
  <c r="E16" i="1"/>
  <c r="E15" i="1"/>
  <c r="E14" i="1"/>
  <c r="E7" i="1"/>
  <c r="E8" i="1"/>
  <c r="E9" i="1"/>
  <c r="E10" i="1"/>
  <c r="E11" i="1"/>
  <c r="E6" i="1"/>
  <c r="R16" i="2" l="1"/>
  <c r="T43" i="2"/>
  <c r="R42" i="2"/>
  <c r="P11" i="2"/>
  <c r="G36" i="2"/>
  <c r="F36" i="2" s="1"/>
  <c r="G35" i="2"/>
  <c r="F35" i="2" s="1"/>
  <c r="K36" i="2"/>
  <c r="J36" i="2" s="1"/>
  <c r="I36" i="2"/>
  <c r="H36" i="2" s="1"/>
  <c r="K35" i="2"/>
  <c r="J35" i="2" s="1"/>
  <c r="R17" i="2" l="1"/>
  <c r="R41" i="2"/>
  <c r="T44" i="2"/>
  <c r="R43" i="2"/>
  <c r="P12" i="2"/>
  <c r="B21" i="2"/>
  <c r="R18" i="2" l="1"/>
  <c r="R19" i="2" s="1"/>
  <c r="T45" i="2"/>
  <c r="R44" i="2"/>
  <c r="P15" i="2"/>
  <c r="P16" i="2" s="1"/>
  <c r="C10" i="2"/>
  <c r="C11" i="2"/>
  <c r="B11" i="2" s="1"/>
  <c r="R20" i="2" l="1"/>
  <c r="P17" i="2"/>
  <c r="P18" i="2"/>
  <c r="P19" i="2" s="1"/>
  <c r="R23" i="2"/>
  <c r="T46" i="2"/>
  <c r="R45" i="2"/>
  <c r="P20" i="2"/>
  <c r="P23" i="2" s="1"/>
  <c r="B10" i="2"/>
  <c r="I29" i="2"/>
  <c r="H29" i="2" s="1"/>
  <c r="G8" i="2"/>
  <c r="F8" i="2" s="1"/>
  <c r="G9" i="2"/>
  <c r="G10" i="2"/>
  <c r="F10" i="2" s="1"/>
  <c r="G11" i="2"/>
  <c r="F11" i="2" s="1"/>
  <c r="G12" i="2"/>
  <c r="F12" i="2" s="1"/>
  <c r="E17" i="2"/>
  <c r="R24" i="2" l="1"/>
  <c r="T47" i="2"/>
  <c r="T48" i="2" s="1"/>
  <c r="T49" i="2" s="1"/>
  <c r="R46" i="2"/>
  <c r="P24" i="2"/>
  <c r="F9" i="2"/>
  <c r="O29" i="2"/>
  <c r="N29" i="2" s="1"/>
  <c r="O30" i="2"/>
  <c r="N30" i="2" s="1"/>
  <c r="O31" i="2"/>
  <c r="N31" i="2" s="1"/>
  <c r="O32" i="2"/>
  <c r="N32" i="2" s="1"/>
  <c r="O28" i="2"/>
  <c r="N28" i="2" s="1"/>
  <c r="O27" i="2"/>
  <c r="N27" i="2" s="1"/>
  <c r="O26" i="2"/>
  <c r="N26" i="2" s="1"/>
  <c r="O25" i="2"/>
  <c r="N25" i="2" s="1"/>
  <c r="O24" i="2"/>
  <c r="N24" i="2" s="1"/>
  <c r="O23" i="2"/>
  <c r="N23" i="2" s="1"/>
  <c r="O16" i="2"/>
  <c r="N16" i="2" s="1"/>
  <c r="O17" i="2"/>
  <c r="N17" i="2" s="1"/>
  <c r="O18" i="2"/>
  <c r="N18" i="2" s="1"/>
  <c r="O19" i="2"/>
  <c r="N19" i="2" s="1"/>
  <c r="O20" i="2"/>
  <c r="N20" i="2" s="1"/>
  <c r="O15" i="2"/>
  <c r="M32" i="2"/>
  <c r="L32" i="2" s="1"/>
  <c r="M31" i="2"/>
  <c r="L31" i="2" s="1"/>
  <c r="M30" i="2"/>
  <c r="L30" i="2" s="1"/>
  <c r="M29" i="2"/>
  <c r="L29" i="2" s="1"/>
  <c r="M28" i="2"/>
  <c r="L28" i="2" s="1"/>
  <c r="M27" i="2"/>
  <c r="L27" i="2" s="1"/>
  <c r="M26" i="2"/>
  <c r="L26" i="2" s="1"/>
  <c r="M25" i="2"/>
  <c r="L25" i="2" s="1"/>
  <c r="M24" i="2"/>
  <c r="L24" i="2" s="1"/>
  <c r="M23" i="2"/>
  <c r="L23" i="2" s="1"/>
  <c r="M20" i="2"/>
  <c r="L20" i="2" s="1"/>
  <c r="M19" i="2"/>
  <c r="L19" i="2" s="1"/>
  <c r="M18" i="2"/>
  <c r="L18" i="2" s="1"/>
  <c r="M17" i="2"/>
  <c r="L17" i="2" s="1"/>
  <c r="M16" i="2"/>
  <c r="L16" i="2" s="1"/>
  <c r="M15" i="2"/>
  <c r="L15" i="2" s="1"/>
  <c r="M8" i="2"/>
  <c r="L8" i="2" s="1"/>
  <c r="M9" i="2"/>
  <c r="M10" i="2"/>
  <c r="L10" i="2" s="1"/>
  <c r="M11" i="2"/>
  <c r="L11" i="2" s="1"/>
  <c r="M12" i="2"/>
  <c r="M7" i="2"/>
  <c r="L7" i="2" s="1"/>
  <c r="E23" i="2"/>
  <c r="G23" i="2"/>
  <c r="I23" i="2"/>
  <c r="K23" i="2"/>
  <c r="J23" i="2" s="1"/>
  <c r="E24" i="2"/>
  <c r="D24" i="2" s="1"/>
  <c r="G24" i="2"/>
  <c r="F24" i="2" s="1"/>
  <c r="I24" i="2"/>
  <c r="K24" i="2"/>
  <c r="J24" i="2" s="1"/>
  <c r="E25" i="2"/>
  <c r="D25" i="2" s="1"/>
  <c r="G25" i="2"/>
  <c r="F25" i="2" s="1"/>
  <c r="I25" i="2"/>
  <c r="H25" i="2" s="1"/>
  <c r="K25" i="2"/>
  <c r="E26" i="2"/>
  <c r="D26" i="2" s="1"/>
  <c r="G26" i="2"/>
  <c r="F26" i="2" s="1"/>
  <c r="I26" i="2"/>
  <c r="H26" i="2" s="1"/>
  <c r="K26" i="2"/>
  <c r="J26" i="2" s="1"/>
  <c r="E27" i="2"/>
  <c r="D27" i="2" s="1"/>
  <c r="G27" i="2"/>
  <c r="F27" i="2" s="1"/>
  <c r="I27" i="2"/>
  <c r="H27" i="2" s="1"/>
  <c r="K27" i="2"/>
  <c r="J27" i="2" s="1"/>
  <c r="E28" i="2"/>
  <c r="D28" i="2" s="1"/>
  <c r="G28" i="2"/>
  <c r="F28" i="2" s="1"/>
  <c r="I28" i="2"/>
  <c r="H28" i="2" s="1"/>
  <c r="K28" i="2"/>
  <c r="J28" i="2" s="1"/>
  <c r="E29" i="2"/>
  <c r="D29" i="2" s="1"/>
  <c r="G29" i="2"/>
  <c r="F29" i="2" s="1"/>
  <c r="K29" i="2"/>
  <c r="J29" i="2" s="1"/>
  <c r="E30" i="2"/>
  <c r="D30" i="2" s="1"/>
  <c r="G30" i="2"/>
  <c r="F30" i="2" s="1"/>
  <c r="I30" i="2"/>
  <c r="H30" i="2" s="1"/>
  <c r="K30" i="2"/>
  <c r="J30" i="2" s="1"/>
  <c r="E31" i="2"/>
  <c r="D31" i="2" s="1"/>
  <c r="G31" i="2"/>
  <c r="F31" i="2" s="1"/>
  <c r="I31" i="2"/>
  <c r="H31" i="2" s="1"/>
  <c r="K31" i="2"/>
  <c r="J31" i="2" s="1"/>
  <c r="E32" i="2"/>
  <c r="D32" i="2" s="1"/>
  <c r="G32" i="2"/>
  <c r="F32" i="2" s="1"/>
  <c r="I32" i="2"/>
  <c r="H32" i="2" s="1"/>
  <c r="K32" i="2"/>
  <c r="J32" i="2" s="1"/>
  <c r="C32" i="2"/>
  <c r="B32" i="2" s="1"/>
  <c r="C31" i="2"/>
  <c r="B31" i="2" s="1"/>
  <c r="C30" i="2"/>
  <c r="B30" i="2" s="1"/>
  <c r="C29" i="2"/>
  <c r="B29" i="2" s="1"/>
  <c r="C28" i="2"/>
  <c r="B28" i="2" s="1"/>
  <c r="C27" i="2"/>
  <c r="B27" i="2" s="1"/>
  <c r="C26" i="2"/>
  <c r="C25" i="2"/>
  <c r="B25" i="2" s="1"/>
  <c r="C24" i="2"/>
  <c r="C23" i="2"/>
  <c r="B23" i="2" s="1"/>
  <c r="R47" i="2" l="1"/>
  <c r="P25" i="2"/>
  <c r="R25" i="2"/>
  <c r="T50" i="2"/>
  <c r="T51" i="2" s="1"/>
  <c r="P26" i="2"/>
  <c r="P27" i="2" s="1"/>
  <c r="N15" i="2"/>
  <c r="O4" i="2"/>
  <c r="L9" i="2"/>
  <c r="L40" i="2" s="1"/>
  <c r="M4" i="2"/>
  <c r="L12" i="2"/>
  <c r="L41" i="2" l="1"/>
  <c r="D28" i="5" s="1"/>
  <c r="E28" i="5" s="1"/>
  <c r="N55" i="2"/>
  <c r="G31" i="5" s="1"/>
  <c r="H31" i="5" s="1"/>
  <c r="R48" i="2"/>
  <c r="R26" i="2"/>
  <c r="T55" i="2"/>
  <c r="P28" i="2"/>
  <c r="C16" i="2"/>
  <c r="E16" i="2"/>
  <c r="G16" i="2"/>
  <c r="I16" i="2"/>
  <c r="H16" i="2" s="1"/>
  <c r="K16" i="2"/>
  <c r="J16" i="2" s="1"/>
  <c r="C17" i="2"/>
  <c r="B17" i="2" s="1"/>
  <c r="G17" i="2"/>
  <c r="I17" i="2"/>
  <c r="H17" i="2" s="1"/>
  <c r="K17" i="2"/>
  <c r="J17" i="2" s="1"/>
  <c r="C18" i="2"/>
  <c r="B18" i="2" s="1"/>
  <c r="E18" i="2"/>
  <c r="G18" i="2"/>
  <c r="F18" i="2" s="1"/>
  <c r="I18" i="2"/>
  <c r="H18" i="2" s="1"/>
  <c r="K18" i="2"/>
  <c r="J18" i="2" s="1"/>
  <c r="C19" i="2"/>
  <c r="B19" i="2" s="1"/>
  <c r="E19" i="2"/>
  <c r="D19" i="2" s="1"/>
  <c r="G19" i="2"/>
  <c r="F19" i="2" s="1"/>
  <c r="I19" i="2"/>
  <c r="H19" i="2" s="1"/>
  <c r="K19" i="2"/>
  <c r="J19" i="2" s="1"/>
  <c r="C20" i="2"/>
  <c r="B20" i="2" s="1"/>
  <c r="E20" i="2"/>
  <c r="D20" i="2" s="1"/>
  <c r="G20" i="2"/>
  <c r="F20" i="2" s="1"/>
  <c r="I20" i="2"/>
  <c r="H20" i="2" s="1"/>
  <c r="K20" i="2"/>
  <c r="J20" i="2" s="1"/>
  <c r="K15" i="2"/>
  <c r="J15" i="2" s="1"/>
  <c r="I15" i="2"/>
  <c r="H15" i="2" s="1"/>
  <c r="G15" i="2"/>
  <c r="E15" i="2"/>
  <c r="E11" i="2"/>
  <c r="D11" i="2" s="1"/>
  <c r="I11" i="2"/>
  <c r="H11" i="2" s="1"/>
  <c r="K11" i="2"/>
  <c r="J11" i="2" s="1"/>
  <c r="C12" i="2"/>
  <c r="E12" i="2"/>
  <c r="D12" i="2" s="1"/>
  <c r="I12" i="2"/>
  <c r="H12" i="2" s="1"/>
  <c r="K12" i="2"/>
  <c r="J12" i="2" s="1"/>
  <c r="E10" i="2"/>
  <c r="D10" i="2" s="1"/>
  <c r="I10" i="2"/>
  <c r="H10" i="2" s="1"/>
  <c r="K10" i="2"/>
  <c r="J10" i="2" s="1"/>
  <c r="E9" i="2"/>
  <c r="I9" i="2"/>
  <c r="K9" i="2"/>
  <c r="I8" i="2"/>
  <c r="H8" i="2" s="1"/>
  <c r="K8" i="2"/>
  <c r="J8" i="2" s="1"/>
  <c r="K7" i="2"/>
  <c r="J7" i="2" s="1"/>
  <c r="I7" i="2"/>
  <c r="H7" i="2" s="1"/>
  <c r="G7" i="2"/>
  <c r="F7" i="2" s="1"/>
  <c r="D41" i="5" l="1"/>
  <c r="E41" i="5" s="1"/>
  <c r="D32" i="5"/>
  <c r="E32" i="5" s="1"/>
  <c r="D38" i="5"/>
  <c r="E38" i="5" s="1"/>
  <c r="D45" i="5"/>
  <c r="E45" i="5" s="1"/>
  <c r="D30" i="5"/>
  <c r="E30" i="5" s="1"/>
  <c r="D47" i="5"/>
  <c r="E47" i="5" s="1"/>
  <c r="D39" i="5"/>
  <c r="E39" i="5" s="1"/>
  <c r="D48" i="5"/>
  <c r="E48" i="5" s="1"/>
  <c r="D31" i="5"/>
  <c r="E31" i="5" s="1"/>
  <c r="D34" i="5"/>
  <c r="E34" i="5" s="1"/>
  <c r="D46" i="5"/>
  <c r="E46" i="5" s="1"/>
  <c r="D36" i="5"/>
  <c r="E36" i="5" s="1"/>
  <c r="D29" i="5"/>
  <c r="E29" i="5" s="1"/>
  <c r="D37" i="5"/>
  <c r="E37" i="5" s="1"/>
  <c r="G33" i="5"/>
  <c r="H33" i="5" s="1"/>
  <c r="G43" i="5"/>
  <c r="H43" i="5" s="1"/>
  <c r="D44" i="5"/>
  <c r="E44" i="5" s="1"/>
  <c r="D42" i="5"/>
  <c r="E42" i="5" s="1"/>
  <c r="D40" i="5"/>
  <c r="E40" i="5" s="1"/>
  <c r="D35" i="5"/>
  <c r="E35" i="5" s="1"/>
  <c r="D43" i="5"/>
  <c r="E43" i="5" s="1"/>
  <c r="D33" i="5"/>
  <c r="E33" i="5" s="1"/>
  <c r="G28" i="5"/>
  <c r="H28" i="5" s="1"/>
  <c r="G37" i="5"/>
  <c r="H37" i="5" s="1"/>
  <c r="G40" i="5"/>
  <c r="H40" i="5" s="1"/>
  <c r="G38" i="5"/>
  <c r="H38" i="5" s="1"/>
  <c r="G34" i="5"/>
  <c r="H34" i="5" s="1"/>
  <c r="G39" i="5"/>
  <c r="H39" i="5" s="1"/>
  <c r="G42" i="5"/>
  <c r="H42" i="5" s="1"/>
  <c r="A48" i="5"/>
  <c r="B48" i="5" s="1"/>
  <c r="G30" i="5"/>
  <c r="H30" i="5" s="1"/>
  <c r="G29" i="5"/>
  <c r="H29" i="5" s="1"/>
  <c r="G46" i="5"/>
  <c r="H46" i="5" s="1"/>
  <c r="G45" i="5"/>
  <c r="H45" i="5" s="1"/>
  <c r="G35" i="5"/>
  <c r="H35" i="5" s="1"/>
  <c r="G47" i="5"/>
  <c r="H47" i="5" s="1"/>
  <c r="G36" i="5"/>
  <c r="H36" i="5" s="1"/>
  <c r="G41" i="5"/>
  <c r="H41" i="5" s="1"/>
  <c r="G48" i="5"/>
  <c r="H48" i="5" s="1"/>
  <c r="G32" i="5"/>
  <c r="H32" i="5" s="1"/>
  <c r="G44" i="5"/>
  <c r="H44" i="5" s="1"/>
  <c r="F16" i="2"/>
  <c r="R49" i="2"/>
  <c r="R27" i="2"/>
  <c r="P29" i="2"/>
  <c r="T56" i="2"/>
  <c r="P30" i="2"/>
  <c r="P31" i="2" s="1"/>
  <c r="P32" i="2" s="1"/>
  <c r="P33" i="2" s="1"/>
  <c r="P34" i="2" s="1"/>
  <c r="P35" i="2" s="1"/>
  <c r="P36" i="2" s="1"/>
  <c r="F15" i="2"/>
  <c r="F23" i="2" s="1"/>
  <c r="G4" i="2"/>
  <c r="J9" i="2"/>
  <c r="K4" i="2"/>
  <c r="B12" i="2"/>
  <c r="C4" i="2"/>
  <c r="D9" i="2"/>
  <c r="D15" i="2" s="1"/>
  <c r="E4" i="2"/>
  <c r="H9" i="2"/>
  <c r="H23" i="2" s="1"/>
  <c r="I4" i="2"/>
  <c r="F70" i="2"/>
  <c r="F71" i="2" s="1"/>
  <c r="D16" i="2"/>
  <c r="D17" i="2" s="1"/>
  <c r="D18" i="2" s="1"/>
  <c r="D23" i="2" s="1"/>
  <c r="D40" i="2" s="1"/>
  <c r="B15" i="2"/>
  <c r="F17" i="2" l="1"/>
  <c r="J25" i="2"/>
  <c r="J39" i="2" s="1"/>
  <c r="H24" i="2"/>
  <c r="R50" i="2"/>
  <c r="R28" i="2"/>
  <c r="T57" i="2"/>
  <c r="P39" i="2"/>
  <c r="P40" i="2" s="1"/>
  <c r="V4" i="2"/>
  <c r="B16" i="2"/>
  <c r="B24" i="2" s="1"/>
  <c r="B26" i="2" s="1"/>
  <c r="D4" i="5"/>
  <c r="E4" i="5" s="1"/>
  <c r="B39" i="2"/>
  <c r="A28" i="5" l="1"/>
  <c r="B28" i="5" s="1"/>
  <c r="A37" i="5"/>
  <c r="B37" i="5" s="1"/>
  <c r="A36" i="5"/>
  <c r="B36" i="5" s="1"/>
  <c r="A43" i="5"/>
  <c r="B43" i="5" s="1"/>
  <c r="A34" i="5"/>
  <c r="B34" i="5" s="1"/>
  <c r="A45" i="5"/>
  <c r="B45" i="5" s="1"/>
  <c r="A46" i="5"/>
  <c r="B46" i="5" s="1"/>
  <c r="A38" i="5"/>
  <c r="B38" i="5" s="1"/>
  <c r="A29" i="5"/>
  <c r="B29" i="5" s="1"/>
  <c r="A47" i="5"/>
  <c r="B47" i="5" s="1"/>
  <c r="A35" i="5"/>
  <c r="B35" i="5" s="1"/>
  <c r="A32" i="5"/>
  <c r="B32" i="5" s="1"/>
  <c r="A33" i="5"/>
  <c r="B33" i="5" s="1"/>
  <c r="A31" i="5"/>
  <c r="B31" i="5" s="1"/>
  <c r="A41" i="5"/>
  <c r="B41" i="5" s="1"/>
  <c r="A44" i="5"/>
  <c r="B44" i="5" s="1"/>
  <c r="A42" i="5"/>
  <c r="B42" i="5" s="1"/>
  <c r="A39" i="5"/>
  <c r="B39" i="5" s="1"/>
  <c r="A30" i="5"/>
  <c r="B30" i="5" s="1"/>
  <c r="A40" i="5"/>
  <c r="B40" i="5" s="1"/>
  <c r="R51" i="2"/>
  <c r="R29" i="2"/>
  <c r="T58" i="2"/>
  <c r="T59" i="2" s="1"/>
  <c r="T60" i="2" s="1"/>
  <c r="T61" i="2" s="1"/>
  <c r="P41" i="2"/>
  <c r="B56" i="2"/>
  <c r="R30" i="2" l="1"/>
  <c r="P42" i="2"/>
  <c r="P43" i="2" s="1"/>
  <c r="T62" i="2"/>
  <c r="T63" i="2" s="1"/>
  <c r="T64" i="2" s="1"/>
  <c r="T65" i="2" s="1"/>
  <c r="B59" i="2"/>
  <c r="A6" i="5" s="1"/>
  <c r="B6" i="5" s="1"/>
  <c r="D5" i="5"/>
  <c r="E5" i="5" s="1"/>
  <c r="R31" i="2" l="1"/>
  <c r="T66" i="2"/>
  <c r="T70" i="2" s="1"/>
  <c r="P44" i="2"/>
  <c r="P45" i="2" s="1"/>
  <c r="P46" i="2" s="1"/>
  <c r="P47" i="2" s="1"/>
  <c r="A5" i="5"/>
  <c r="B5" i="5" s="1"/>
  <c r="A4" i="5"/>
  <c r="B4" i="5" s="1"/>
  <c r="A8" i="5"/>
  <c r="B8" i="5" s="1"/>
  <c r="A9" i="5"/>
  <c r="B9" i="5" s="1"/>
  <c r="A7" i="5"/>
  <c r="B7" i="5" s="1"/>
  <c r="D7" i="5"/>
  <c r="E7" i="5" s="1"/>
  <c r="D6" i="5"/>
  <c r="E6" i="5" s="1"/>
  <c r="J5" i="5"/>
  <c r="K5" i="5" s="1"/>
  <c r="J24" i="5"/>
  <c r="K24" i="5" s="1"/>
  <c r="J4" i="5"/>
  <c r="K4" i="5" s="1"/>
  <c r="J8" i="5"/>
  <c r="K8" i="5" s="1"/>
  <c r="J10" i="5"/>
  <c r="K10" i="5" s="1"/>
  <c r="J9" i="5"/>
  <c r="K9" i="5" s="1"/>
  <c r="J7" i="5"/>
  <c r="K7" i="5" s="1"/>
  <c r="J17" i="5"/>
  <c r="K17" i="5" s="1"/>
  <c r="J20" i="5"/>
  <c r="K20" i="5" s="1"/>
  <c r="J23" i="5"/>
  <c r="K23" i="5" s="1"/>
  <c r="J12" i="5"/>
  <c r="K12" i="5" s="1"/>
  <c r="J14" i="5"/>
  <c r="K14" i="5" s="1"/>
  <c r="J21" i="5"/>
  <c r="K21" i="5" s="1"/>
  <c r="J22" i="5"/>
  <c r="K22" i="5" s="1"/>
  <c r="J19" i="5"/>
  <c r="K19" i="5" s="1"/>
  <c r="J11" i="5"/>
  <c r="K11" i="5" s="1"/>
  <c r="J13" i="5"/>
  <c r="K13" i="5" s="1"/>
  <c r="J16" i="5"/>
  <c r="K16" i="5" s="1"/>
  <c r="J15" i="5"/>
  <c r="K15" i="5" s="1"/>
  <c r="J6" i="5"/>
  <c r="K6" i="5" s="1"/>
  <c r="J18" i="5"/>
  <c r="K18" i="5" s="1"/>
  <c r="R32" i="2" l="1"/>
  <c r="T71" i="2"/>
  <c r="T72" i="2" s="1"/>
  <c r="P48" i="2"/>
  <c r="P49" i="2" s="1"/>
  <c r="P50" i="2" s="1"/>
  <c r="P51" i="2" s="1"/>
  <c r="P55" i="2" s="1"/>
  <c r="P56" i="2" s="1"/>
  <c r="P57" i="2" s="1"/>
  <c r="P58" i="2" s="1"/>
  <c r="P59" i="2" s="1"/>
  <c r="P60" i="2" s="1"/>
  <c r="P61" i="2" s="1"/>
  <c r="P62" i="2" s="1"/>
  <c r="P63" i="2" s="1"/>
  <c r="P64" i="2" s="1"/>
  <c r="P65" i="2" s="1"/>
  <c r="D8" i="5"/>
  <c r="E8" i="5" s="1"/>
  <c r="R33" i="2" l="1"/>
  <c r="T73" i="2"/>
  <c r="T74" i="2" s="1"/>
  <c r="T75" i="2" s="1"/>
  <c r="T76" i="2" s="1"/>
  <c r="T77" i="2" s="1"/>
  <c r="D52" i="5" s="1"/>
  <c r="E52" i="5" s="1"/>
  <c r="P66" i="2"/>
  <c r="P70" i="2" s="1"/>
  <c r="P71" i="2" s="1"/>
  <c r="D22" i="5"/>
  <c r="E22" i="5" s="1"/>
  <c r="R34" i="2" l="1"/>
  <c r="R36" i="2"/>
  <c r="D53" i="5"/>
  <c r="E53" i="5" s="1"/>
  <c r="D62" i="5"/>
  <c r="E62" i="5" s="1"/>
  <c r="D64" i="5"/>
  <c r="E64" i="5" s="1"/>
  <c r="D69" i="5"/>
  <c r="E69" i="5" s="1"/>
  <c r="D59" i="5"/>
  <c r="E59" i="5" s="1"/>
  <c r="D54" i="5"/>
  <c r="E54" i="5" s="1"/>
  <c r="D67" i="5"/>
  <c r="E67" i="5" s="1"/>
  <c r="D72" i="5"/>
  <c r="E72" i="5" s="1"/>
  <c r="D70" i="5"/>
  <c r="E70" i="5" s="1"/>
  <c r="D66" i="5"/>
  <c r="E66" i="5" s="1"/>
  <c r="D71" i="5"/>
  <c r="E71" i="5" s="1"/>
  <c r="D61" i="5"/>
  <c r="E61" i="5" s="1"/>
  <c r="D60" i="5"/>
  <c r="E60" i="5" s="1"/>
  <c r="D65" i="5"/>
  <c r="E65" i="5" s="1"/>
  <c r="D56" i="5"/>
  <c r="E56" i="5" s="1"/>
  <c r="D55" i="5"/>
  <c r="E55" i="5" s="1"/>
  <c r="D57" i="5"/>
  <c r="E57" i="5" s="1"/>
  <c r="D63" i="5"/>
  <c r="E63" i="5" s="1"/>
  <c r="D58" i="5"/>
  <c r="E58" i="5" s="1"/>
  <c r="D68" i="5"/>
  <c r="E68" i="5" s="1"/>
  <c r="P72" i="2"/>
  <c r="P73" i="2" s="1"/>
  <c r="P74" i="2" s="1"/>
  <c r="P75" i="2" s="1"/>
  <c r="P76" i="2" s="1"/>
  <c r="P77" i="2" s="1"/>
  <c r="D23" i="5"/>
  <c r="E23" i="5" s="1"/>
  <c r="D14" i="5"/>
  <c r="E14" i="5" s="1"/>
  <c r="D19" i="5"/>
  <c r="E19" i="5" s="1"/>
  <c r="D10" i="5"/>
  <c r="E10" i="5" s="1"/>
  <c r="D24" i="5"/>
  <c r="E24" i="5" s="1"/>
  <c r="D13" i="5"/>
  <c r="E13" i="5" s="1"/>
  <c r="D21" i="5"/>
  <c r="E21" i="5" s="1"/>
  <c r="D18" i="5"/>
  <c r="E18" i="5" s="1"/>
  <c r="D9" i="5"/>
  <c r="E9" i="5" s="1"/>
  <c r="D12" i="5"/>
  <c r="E12" i="5" s="1"/>
  <c r="D11" i="5"/>
  <c r="E11" i="5" s="1"/>
  <c r="D17" i="5"/>
  <c r="E17" i="5" s="1"/>
  <c r="D20" i="5"/>
  <c r="E20" i="5" s="1"/>
  <c r="D16" i="5"/>
  <c r="E16" i="5" s="1"/>
  <c r="D15" i="5"/>
  <c r="E15" i="5" s="1"/>
  <c r="A11" i="5"/>
  <c r="B11" i="5" s="1"/>
  <c r="A18" i="5"/>
  <c r="B18" i="5" s="1"/>
  <c r="A19" i="5"/>
  <c r="B19" i="5" s="1"/>
  <c r="A20" i="5"/>
  <c r="B20" i="5" s="1"/>
  <c r="A22" i="5"/>
  <c r="B22" i="5" s="1"/>
  <c r="A10" i="5"/>
  <c r="B10" i="5" s="1"/>
  <c r="A21" i="5"/>
  <c r="B21" i="5" s="1"/>
  <c r="A16" i="5"/>
  <c r="B16" i="5" s="1"/>
  <c r="A15" i="5"/>
  <c r="B15" i="5" s="1"/>
  <c r="A13" i="5"/>
  <c r="B13" i="5" s="1"/>
  <c r="A23" i="5"/>
  <c r="B23" i="5" s="1"/>
  <c r="A12" i="5"/>
  <c r="B12" i="5" s="1"/>
  <c r="A17" i="5"/>
  <c r="B17" i="5" s="1"/>
  <c r="A14" i="5"/>
  <c r="B14" i="5" s="1"/>
  <c r="A24" i="5"/>
  <c r="B24" i="5" s="1"/>
  <c r="J30" i="5" l="1"/>
  <c r="K30" i="5" s="1"/>
  <c r="R35" i="2"/>
  <c r="R55" i="2"/>
  <c r="J28" i="5"/>
  <c r="K28" i="5" s="1"/>
  <c r="J43" i="5"/>
  <c r="K43" i="5" s="1"/>
  <c r="J44" i="5"/>
  <c r="K44" i="5" s="1"/>
  <c r="J42" i="5"/>
  <c r="K42" i="5" s="1"/>
  <c r="J29" i="5"/>
  <c r="K29" i="5" s="1"/>
  <c r="J47" i="5"/>
  <c r="K47" i="5" s="1"/>
  <c r="J36" i="5"/>
  <c r="K36" i="5" s="1"/>
  <c r="J32" i="5"/>
  <c r="K32" i="5" s="1"/>
  <c r="J33" i="5"/>
  <c r="K33" i="5" s="1"/>
  <c r="J34" i="5"/>
  <c r="K34" i="5" s="1"/>
  <c r="J35" i="5"/>
  <c r="K35" i="5" s="1"/>
  <c r="J45" i="5"/>
  <c r="K45" i="5" s="1"/>
  <c r="J39" i="5"/>
  <c r="K39" i="5" s="1"/>
  <c r="J40" i="5"/>
  <c r="K40" i="5" s="1"/>
  <c r="J37" i="5"/>
  <c r="K37" i="5" s="1"/>
  <c r="J31" i="5"/>
  <c r="K31" i="5" s="1"/>
  <c r="J41" i="5"/>
  <c r="K41" i="5" s="1"/>
  <c r="J38" i="5"/>
  <c r="K38" i="5" s="1"/>
  <c r="J46" i="5"/>
  <c r="K46" i="5" s="1"/>
  <c r="J48" i="5"/>
  <c r="K48" i="5" s="1"/>
  <c r="G12" i="5"/>
  <c r="H12" i="5" s="1"/>
  <c r="G10" i="5"/>
  <c r="H10" i="5" s="1"/>
  <c r="R56" i="2" l="1"/>
  <c r="R57" i="2" s="1"/>
  <c r="R58" i="2" s="1"/>
  <c r="R59" i="2" s="1"/>
  <c r="R60" i="2" s="1"/>
  <c r="R61" i="2" s="1"/>
  <c r="R62" i="2" s="1"/>
  <c r="R63" i="2" s="1"/>
  <c r="R64" i="2" s="1"/>
  <c r="R65" i="2" s="1"/>
  <c r="R66" i="2" s="1"/>
  <c r="R70" i="2" s="1"/>
  <c r="R71" i="2" s="1"/>
  <c r="R72" i="2" s="1"/>
  <c r="R73" i="2" s="1"/>
  <c r="R74" i="2" s="1"/>
  <c r="R75" i="2" s="1"/>
  <c r="R76" i="2" s="1"/>
  <c r="G20" i="5"/>
  <c r="H20" i="5" s="1"/>
  <c r="G11" i="5"/>
  <c r="H11" i="5" s="1"/>
  <c r="G21" i="5"/>
  <c r="H21" i="5" s="1"/>
  <c r="G24" i="5"/>
  <c r="H24" i="5" s="1"/>
  <c r="G23" i="5"/>
  <c r="H23" i="5" s="1"/>
  <c r="G6" i="5"/>
  <c r="H6" i="5" s="1"/>
  <c r="G19" i="5"/>
  <c r="H19" i="5" s="1"/>
  <c r="G15" i="5"/>
  <c r="H15" i="5" s="1"/>
  <c r="G16" i="5"/>
  <c r="H16" i="5" s="1"/>
  <c r="G18" i="5"/>
  <c r="H18" i="5" s="1"/>
  <c r="G9" i="5"/>
  <c r="H9" i="5" s="1"/>
  <c r="G22" i="5"/>
  <c r="H22" i="5" s="1"/>
  <c r="G5" i="5"/>
  <c r="H5" i="5" s="1"/>
  <c r="G13" i="5"/>
  <c r="H13" i="5" s="1"/>
  <c r="G4" i="5"/>
  <c r="H4" i="5" s="1"/>
  <c r="G8" i="5"/>
  <c r="H8" i="5" s="1"/>
  <c r="G7" i="5"/>
  <c r="H7" i="5" s="1"/>
  <c r="G14" i="5"/>
  <c r="H14" i="5" s="1"/>
  <c r="G17" i="5"/>
  <c r="H17" i="5" s="1"/>
  <c r="R77" i="2" l="1"/>
  <c r="A72" i="5" s="1"/>
  <c r="B72" i="5" s="1"/>
  <c r="A57" i="5" l="1"/>
  <c r="B57" i="5" s="1"/>
  <c r="A58" i="5"/>
  <c r="B58" i="5" s="1"/>
  <c r="A53" i="5"/>
  <c r="B53" i="5" s="1"/>
  <c r="A55" i="5"/>
  <c r="B55" i="5" s="1"/>
  <c r="A54" i="5"/>
  <c r="B54" i="5" s="1"/>
  <c r="A56" i="5"/>
  <c r="B56" i="5" s="1"/>
  <c r="A52" i="5"/>
  <c r="B52" i="5" s="1"/>
  <c r="A66" i="5"/>
  <c r="B66" i="5" s="1"/>
  <c r="A61" i="5"/>
  <c r="B61" i="5" s="1"/>
  <c r="A69" i="5"/>
  <c r="B69" i="5" s="1"/>
  <c r="A60" i="5"/>
  <c r="B60" i="5" s="1"/>
  <c r="A68" i="5"/>
  <c r="B68" i="5" s="1"/>
  <c r="A59" i="5"/>
  <c r="B59" i="5" s="1"/>
  <c r="A63" i="5"/>
  <c r="B63" i="5" s="1"/>
  <c r="A67" i="5"/>
  <c r="B67" i="5" s="1"/>
  <c r="A71" i="5"/>
  <c r="B71" i="5" s="1"/>
  <c r="A70" i="5"/>
  <c r="B70" i="5" s="1"/>
  <c r="A65" i="5"/>
  <c r="B65" i="5" s="1"/>
  <c r="A64" i="5"/>
  <c r="B64" i="5" s="1"/>
  <c r="A62" i="5"/>
  <c r="B62" i="5" s="1"/>
</calcChain>
</file>

<file path=xl/sharedStrings.xml><?xml version="1.0" encoding="utf-8"?>
<sst xmlns="http://schemas.openxmlformats.org/spreadsheetml/2006/main" count="340" uniqueCount="164">
  <si>
    <t>MANDATORY/ OPTIONAL</t>
  </si>
  <si>
    <t>MODULE</t>
  </si>
  <si>
    <t>SUGGESTED LEVEL OF STUDY</t>
  </si>
  <si>
    <t>Possible range of ECTS to be assigned to the LO eg.[1-2]</t>
  </si>
  <si>
    <t>Assigned ECTS  [1]</t>
  </si>
  <si>
    <t>Assigned ECTS check cell</t>
  </si>
  <si>
    <t>M1</t>
  </si>
  <si>
    <t>M2</t>
  </si>
  <si>
    <t>MODULES</t>
  </si>
  <si>
    <t>ASSIGNED ECTs</t>
  </si>
  <si>
    <t>M3</t>
  </si>
  <si>
    <t>M4</t>
  </si>
  <si>
    <t>M5</t>
  </si>
  <si>
    <t>M6</t>
  </si>
  <si>
    <t>M7</t>
  </si>
  <si>
    <t>TOTAL</t>
  </si>
  <si>
    <t>Insert the name of the module here</t>
  </si>
  <si>
    <t>A1</t>
  </si>
  <si>
    <t>To support CBIT processes through collective leadership</t>
  </si>
  <si>
    <t>A2</t>
  </si>
  <si>
    <t>A3</t>
  </si>
  <si>
    <t xml:space="preserve">To apply interprofessional team reasoning to the analysis of patient cases </t>
  </si>
  <si>
    <t>A4</t>
  </si>
  <si>
    <t>To empower CBIT establishing shared and concrete goals and applying Team Dynamics Techniques so as to strengthen the work environment</t>
  </si>
  <si>
    <t>A5</t>
  </si>
  <si>
    <t xml:space="preserve">To drive personal and team growth through critical reflection and effective plans </t>
  </si>
  <si>
    <t>A6</t>
  </si>
  <si>
    <t>To analyse team conflicts by applying emotional intelligence and to implement suitable strategies for managing them</t>
  </si>
  <si>
    <t>B1</t>
  </si>
  <si>
    <t>To apply Closed-Loop Communication (CLC) to facilitate information transfer, team communication and a shared language</t>
  </si>
  <si>
    <t>B2</t>
  </si>
  <si>
    <t xml:space="preserve">To identify and apply collective values, shared purposes, and goals of the CBIT </t>
  </si>
  <si>
    <t>B3</t>
  </si>
  <si>
    <t>To identify and apply a shared professional and ethical code within the CBIT</t>
  </si>
  <si>
    <t>B4</t>
  </si>
  <si>
    <t>To distinguish, describe, respect and value the roles, responsibilities, and expertise of other CBIT members</t>
  </si>
  <si>
    <t>B5</t>
  </si>
  <si>
    <t>To demonstrate a self-improvement mindset and engage in continuing professional development, including  staying up to date with the latest scientific evidence</t>
  </si>
  <si>
    <t>B6</t>
  </si>
  <si>
    <t>C1</t>
  </si>
  <si>
    <t>To describe and apply the biopsychosocial model of health referring to the International Classification of Functioning (ICF)</t>
  </si>
  <si>
    <t>C2</t>
  </si>
  <si>
    <t>To conduct, in agreement with the CBIT, a comprehensive assessment of  the service users' needs, preferences and goals, enhancing their autonomy, independence, well-being and quality of life</t>
  </si>
  <si>
    <t>C3</t>
  </si>
  <si>
    <t>C4</t>
  </si>
  <si>
    <t xml:space="preserve">To apply strategies and techniques to provide service users, caregivers, family or significant others with clear and understandable information about diagnoses, treatment options, and care plans </t>
  </si>
  <si>
    <t>C5</t>
  </si>
  <si>
    <t>C6</t>
  </si>
  <si>
    <t xml:space="preserve">To apply the required ethical standards and professional regulations to work within the CBIT </t>
  </si>
  <si>
    <t>C7</t>
  </si>
  <si>
    <t>To utilise the appropriate tools to identify and report near misses, risks and errors</t>
  </si>
  <si>
    <t>C8</t>
  </si>
  <si>
    <t>To perform critical incident analyses at the team level</t>
  </si>
  <si>
    <t>C9</t>
  </si>
  <si>
    <t>To outline, select and develop strategies for effective cross-cultural communication</t>
  </si>
  <si>
    <t>C10</t>
  </si>
  <si>
    <t>C11</t>
  </si>
  <si>
    <t>To describe the causes and consequences of health disparities among diverse and minoritised population groups.</t>
  </si>
  <si>
    <t>C12</t>
  </si>
  <si>
    <t>To create shared goals with the service user, considering the user’s values, feelings and cognitive processes as essential variables to achieve them</t>
  </si>
  <si>
    <t>C13</t>
  </si>
  <si>
    <t>To implement strategies empowering service users to actively participate in their healthcare decision-making process and in the negotiation, definition and implementation of a personalised care plan</t>
  </si>
  <si>
    <t>C14</t>
  </si>
  <si>
    <t>To establish supportive partnerships and an enabling relationship with service users, caregivers, family or significant others.</t>
  </si>
  <si>
    <t>D1</t>
  </si>
  <si>
    <t>To appraise the benefits and limitations of digital technologies and predict their impact in integrated person-centred care.</t>
  </si>
  <si>
    <t>D2</t>
  </si>
  <si>
    <t>To browse, search and filter data, information and digital content, analysing, interpreting, and critically evaluating their reliability</t>
  </si>
  <si>
    <t>D3</t>
  </si>
  <si>
    <t>To use computers, smartphones, tablets, internet in professional contexts.</t>
  </si>
  <si>
    <t>D4</t>
  </si>
  <si>
    <t>D5</t>
  </si>
  <si>
    <t>D6</t>
  </si>
  <si>
    <t xml:space="preserve">To apply the main cultural and ethical principles of data quality when using health data and data flow </t>
  </si>
  <si>
    <t>D7</t>
  </si>
  <si>
    <t>D8</t>
  </si>
  <si>
    <t>D9</t>
  </si>
  <si>
    <t xml:space="preserve">To use electronic health records (EHRs) and health information systems </t>
  </si>
  <si>
    <t>D10</t>
  </si>
  <si>
    <t>To select and use the main digital tools and APPs, other than telemedicine platforms, specially created for healthcare settings, such as those ones supporting health education or digital therapies</t>
  </si>
  <si>
    <t>D11</t>
  </si>
  <si>
    <t xml:space="preserve">To recognise and explore the evolving opportunities for artificial intelligence (AI) in integrated care </t>
  </si>
  <si>
    <t>D12</t>
  </si>
  <si>
    <t>D13</t>
  </si>
  <si>
    <t>To select and apply methods and best practices for conducting telemedicine</t>
  </si>
  <si>
    <t>E1</t>
  </si>
  <si>
    <t>To describe and implement strategies for integrated social and health care by ensuring care transitions and continuity across settings</t>
  </si>
  <si>
    <t>E2</t>
  </si>
  <si>
    <t>To facilitate internal and external referrals within CBIT for seamless service integration</t>
  </si>
  <si>
    <t>E3</t>
  </si>
  <si>
    <t>E4</t>
  </si>
  <si>
    <t>E5</t>
  </si>
  <si>
    <t>E6</t>
  </si>
  <si>
    <t>E7</t>
  </si>
  <si>
    <t>To include service users' feedback and experiences in the planning, delivery, and improvement of CBIT care services</t>
  </si>
  <si>
    <t>E8</t>
  </si>
  <si>
    <t>To demonstrate critical thinking skills in clinical practice</t>
  </si>
  <si>
    <t>E9</t>
  </si>
  <si>
    <t>To show a culture of innovation and an open-minded attitude to enhance healthcare practices</t>
  </si>
  <si>
    <t>E10</t>
  </si>
  <si>
    <t>To apply basic green skills for health in everyday practice</t>
  </si>
  <si>
    <t>E11</t>
  </si>
  <si>
    <t>To foster task shifting process, being aware of its impact and being able to take part in task delegation, sharing and shifting  to other professionals, patients or machines</t>
  </si>
  <si>
    <t>E12</t>
  </si>
  <si>
    <t>F1</t>
  </si>
  <si>
    <t xml:space="preserve">To apply effective communication techniques (verbal and non-verbal), prioritising active listening and empathy, to facilitate users’ or caregivers’ trust and to efficiently communicate with other CBIT members </t>
  </si>
  <si>
    <t>F2</t>
  </si>
  <si>
    <t>To be aware of behavioural differences across cultures and generations when using digital technologies, adapting communication strategies to the specific audience</t>
  </si>
  <si>
    <t>F3</t>
  </si>
  <si>
    <t>To integrate into daily practice the main EU guidelines and recommendations about Equity, Diversity &amp; Inclusion, complying with the ethical and legal frameworks</t>
  </si>
  <si>
    <t>F4</t>
  </si>
  <si>
    <t>To support Equity, Diversity and Inclusion principles, ultimately resulting in an inclusive environment that values diverse perspectives and cultures within the CBIT</t>
  </si>
  <si>
    <t>F5</t>
  </si>
  <si>
    <t>To be aware of how personal values, beliefs and professional goals play into team dynamics and to recognise one’s own biases, assumptions, and stereotypes</t>
  </si>
  <si>
    <t>F6</t>
  </si>
  <si>
    <t>To identify and apply appropriate resources and/or strategies for overcoming cultural barriers to healthcare access</t>
  </si>
  <si>
    <t>F7</t>
  </si>
  <si>
    <t>To provide culturally sensitive and respectful services considering both the service users' and the different communities' needs</t>
  </si>
  <si>
    <t>F8</t>
  </si>
  <si>
    <t>0,3-0,6</t>
  </si>
  <si>
    <t>0,2-0,5</t>
  </si>
  <si>
    <t>0,2-0,3</t>
  </si>
  <si>
    <t>0,3-0,5</t>
  </si>
  <si>
    <t>0,5-0,7</t>
  </si>
  <si>
    <t>0,3-0,7</t>
  </si>
  <si>
    <t>0,2-0,4</t>
  </si>
  <si>
    <t>0,2-0,6</t>
  </si>
  <si>
    <t>0,5-0,8</t>
  </si>
  <si>
    <t>To perform collaborative clinical decision-making within CBIT</t>
  </si>
  <si>
    <t>To discriminate among the different types of telemedicine and identify the best service</t>
  </si>
  <si>
    <t>To design and deliver integrated care services to meet diverse needs</t>
  </si>
  <si>
    <t>To empower service users to actively participate in the self-management of their personalised plans</t>
  </si>
  <si>
    <t>M8</t>
  </si>
  <si>
    <t>M9</t>
  </si>
  <si>
    <t>M10</t>
  </si>
  <si>
    <t>0,5-1</t>
  </si>
  <si>
    <t>To demonstrate an openess to learning within interprofessional communities</t>
  </si>
  <si>
    <t>To create individualised care plans based on the service user’s needs and values</t>
  </si>
  <si>
    <t>To recognise and minimalise risks to service users, carers, families and the team, promoting safety and preventing harm in the homecare setting</t>
  </si>
  <si>
    <t>To identify and assess service users' needs with regard to their different values and cultures</t>
  </si>
  <si>
    <t>To use software supporting personal productivity</t>
  </si>
  <si>
    <t>To apply laws, ethical considerations and best practices for maintaining service user privacy, confidentiality, data ownership and data security when communicating and sharing health information electronically</t>
  </si>
  <si>
    <t>To select and effectively use the proper digital tools among those that are not specific for healthcare, but that may be used to support service user or team processes, such as those supporting interaction, collaboration and sharing</t>
  </si>
  <si>
    <t>To use telemedicine platforms for remote medical examination, teleconsultation , remote service user monitoring and telecare</t>
  </si>
  <si>
    <t>To identify and use organisational and operational approaches and tools for chronic care management and integrated service user support</t>
  </si>
  <si>
    <t>To facilitate the most suitable social, social-health and health services, programs and networks at local/regional level for service users</t>
  </si>
  <si>
    <t>To apply methods and tools (such as Health Technology Assessment) for evaluating the effectiveness, efficiency, and quality of integrated care services, including outcome measures and key performance indicators</t>
  </si>
  <si>
    <t>To collect service users’ feedback and experiences to evaluate user satisfaction and outcomes, planning their engagement and selecting the proper methods and tools</t>
  </si>
  <si>
    <t>ECTS [1]</t>
  </si>
  <si>
    <t>0-0,5</t>
  </si>
  <si>
    <t>0,3-0,4</t>
  </si>
  <si>
    <t>0-0,2</t>
  </si>
  <si>
    <t>0-0,3</t>
  </si>
  <si>
    <t>0,5-0,6</t>
  </si>
  <si>
    <t>0,4-0,9</t>
  </si>
  <si>
    <t>0-0,4</t>
  </si>
  <si>
    <t>LEARNING OUTCOMES AS DEFINED BY TEAMCARE PROJECT</t>
  </si>
  <si>
    <t>LO CODE</t>
  </si>
  <si>
    <t>LOs TITLE</t>
  </si>
  <si>
    <t>0,4-0,7</t>
  </si>
  <si>
    <t>0,4-0,5</t>
  </si>
  <si>
    <t>0,4-0,8</t>
  </si>
  <si>
    <t>0,4-0,6</t>
  </si>
  <si>
    <t>[1] 1 ECTS = 25-30 hours (check your 
national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</si>
</sst>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
      <sz val="11"/>
      <color theme="0"/>
      <name val="Calibri"/>
      <family val="2"/>
      <scheme val="minor"/>
    </font>
    <font>
      <i/>
      <sz val="12"/>
      <color theme="0" tint="-0.499984740745262"/>
      <name val="Calibri"/>
      <family val="2"/>
      <scheme val="minor"/>
    </font>
    <font>
      <i/>
      <sz val="11"/>
      <color theme="1"/>
      <name val="Arial"/>
      <family val="2"/>
    </font>
    <font>
      <b/>
      <sz val="16"/>
      <color theme="1"/>
      <name val="Calibri"/>
      <family val="2"/>
      <scheme val="minor"/>
    </font>
    <font>
      <b/>
      <sz val="11"/>
      <color rgb="FF0070C0"/>
      <name val="Calibri"/>
      <family val="2"/>
      <scheme val="minor"/>
    </font>
    <font>
      <sz val="8"/>
      <name val="Calibri"/>
      <family val="2"/>
      <scheme val="minor"/>
    </font>
    <font>
      <sz val="11"/>
      <color rgb="FFFF0000"/>
      <name val="Calibri"/>
      <family val="2"/>
      <scheme val="minor"/>
    </font>
    <font>
      <sz val="10"/>
      <color rgb="FFFF0000"/>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sz val="11"/>
      <color theme="1"/>
      <name val="Arial"/>
      <family val="2"/>
    </font>
    <font>
      <b/>
      <sz val="14"/>
      <color theme="1"/>
      <name val="Calibri"/>
      <family val="2"/>
      <scheme val="minor"/>
    </font>
  </fonts>
  <fills count="14">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rgb="FFA5A5A5"/>
      </patternFill>
    </fill>
    <fill>
      <patternFill patternType="solid">
        <fgColor theme="9" tint="0.79998168889431442"/>
        <bgColor indexed="64"/>
      </patternFill>
    </fill>
    <fill>
      <patternFill patternType="solid">
        <fgColor rgb="FF8497B0"/>
        <bgColor indexed="64"/>
      </patternFill>
    </fill>
    <fill>
      <patternFill patternType="solid">
        <fgColor rgb="FF5B9BD5"/>
        <bgColor indexed="64"/>
      </patternFill>
    </fill>
    <fill>
      <patternFill patternType="solid">
        <fgColor rgb="FFC6E0B4"/>
        <bgColor indexed="64"/>
      </patternFill>
    </fill>
    <fill>
      <patternFill patternType="solid">
        <fgColor rgb="FFD47DF7"/>
        <bgColor indexed="64"/>
      </patternFill>
    </fill>
    <fill>
      <patternFill patternType="solid">
        <fgColor rgb="FFFCD5B4"/>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3" fillId="4" borderId="21" applyNumberFormat="0" applyAlignment="0" applyProtection="0"/>
  </cellStyleXfs>
  <cellXfs count="141">
    <xf numFmtId="0" fontId="0" fillId="0" borderId="0" xfId="0"/>
    <xf numFmtId="0" fontId="0" fillId="0" borderId="0" xfId="0" applyAlignment="1">
      <alignment wrapText="1"/>
    </xf>
    <xf numFmtId="0" fontId="1" fillId="0" borderId="6" xfId="0" applyFont="1" applyBorder="1" applyAlignment="1">
      <alignment wrapText="1"/>
    </xf>
    <xf numFmtId="0" fontId="0" fillId="0" borderId="7" xfId="0" applyBorder="1"/>
    <xf numFmtId="0" fontId="0" fillId="0" borderId="8" xfId="0" applyBorder="1"/>
    <xf numFmtId="0" fontId="0" fillId="0" borderId="11"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0" xfId="0" applyAlignment="1">
      <alignment vertical="center"/>
    </xf>
    <xf numFmtId="0" fontId="6" fillId="0" borderId="0" xfId="0" applyFont="1"/>
    <xf numFmtId="0" fontId="0" fillId="0" borderId="0" xfId="0" applyProtection="1">
      <protection hidden="1"/>
    </xf>
    <xf numFmtId="0" fontId="0" fillId="0" borderId="1" xfId="0" applyBorder="1" applyProtection="1">
      <protection hidden="1"/>
    </xf>
    <xf numFmtId="0" fontId="0" fillId="0" borderId="1" xfId="0" applyBorder="1" applyAlignment="1" applyProtection="1">
      <alignment horizontal="right"/>
      <protection hidden="1"/>
    </xf>
    <xf numFmtId="1" fontId="0" fillId="0" borderId="1" xfId="0" applyNumberFormat="1" applyBorder="1" applyProtection="1">
      <protection hidden="1"/>
    </xf>
    <xf numFmtId="1" fontId="0" fillId="0" borderId="18" xfId="0" applyNumberFormat="1" applyBorder="1" applyProtection="1">
      <protection hidden="1"/>
    </xf>
    <xf numFmtId="0" fontId="5" fillId="0" borderId="22" xfId="0" applyFont="1" applyBorder="1" applyAlignment="1" applyProtection="1">
      <alignment horizontal="center" wrapText="1"/>
      <protection locked="0"/>
    </xf>
    <xf numFmtId="0" fontId="0" fillId="0" borderId="0" xfId="0" applyAlignment="1">
      <alignment horizontal="center"/>
    </xf>
    <xf numFmtId="0" fontId="1" fillId="8" borderId="1" xfId="0" applyFont="1" applyFill="1" applyBorder="1"/>
    <xf numFmtId="0" fontId="0" fillId="6" borderId="1" xfId="0" applyFill="1" applyBorder="1"/>
    <xf numFmtId="0" fontId="0" fillId="10" borderId="1" xfId="0" applyFill="1" applyBorder="1"/>
    <xf numFmtId="0" fontId="0" fillId="7" borderId="1" xfId="0" applyFill="1" applyBorder="1" applyAlignment="1">
      <alignment vertical="center" wrapText="1"/>
    </xf>
    <xf numFmtId="0" fontId="0" fillId="8" borderId="1" xfId="0" applyFill="1" applyBorder="1" applyAlignment="1">
      <alignment vertical="center" wrapText="1"/>
    </xf>
    <xf numFmtId="0" fontId="0" fillId="3" borderId="1" xfId="0" applyFill="1" applyBorder="1" applyAlignment="1">
      <alignment vertical="center" wrapText="1"/>
    </xf>
    <xf numFmtId="0" fontId="1" fillId="9" borderId="1" xfId="0" applyFont="1" applyFill="1" applyBorder="1" applyAlignment="1">
      <alignment vertical="center" wrapText="1"/>
    </xf>
    <xf numFmtId="0" fontId="0" fillId="9" borderId="1" xfId="0" applyFill="1" applyBorder="1" applyAlignment="1">
      <alignment vertical="center" wrapText="1"/>
    </xf>
    <xf numFmtId="1" fontId="0" fillId="0" borderId="0" xfId="0" applyNumberFormat="1" applyProtection="1">
      <protection hidden="1"/>
    </xf>
    <xf numFmtId="0" fontId="0" fillId="0" borderId="0" xfId="0" applyAlignment="1" applyProtection="1">
      <alignment horizontal="right"/>
      <protection hidden="1"/>
    </xf>
    <xf numFmtId="0" fontId="0" fillId="11" borderId="0" xfId="0" applyFill="1"/>
    <xf numFmtId="0" fontId="4" fillId="0" borderId="0" xfId="0" applyFont="1" applyAlignment="1">
      <alignment horizontal="center" vertical="center"/>
    </xf>
    <xf numFmtId="0" fontId="0" fillId="0" borderId="0" xfId="0" applyAlignment="1">
      <alignment vertical="center" wrapText="1"/>
    </xf>
    <xf numFmtId="0" fontId="0" fillId="0" borderId="27"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1" fillId="0" borderId="9" xfId="0" applyFont="1" applyBorder="1"/>
    <xf numFmtId="0" fontId="0" fillId="0" borderId="10" xfId="0" applyBorder="1" applyAlignment="1">
      <alignment horizontal="center"/>
    </xf>
    <xf numFmtId="0" fontId="0" fillId="0" borderId="23" xfId="0" applyBorder="1" applyAlignment="1">
      <alignment horizontal="center"/>
    </xf>
    <xf numFmtId="0" fontId="0" fillId="0" borderId="0" xfId="0" applyAlignment="1">
      <alignment horizontal="center" vertical="center"/>
    </xf>
    <xf numFmtId="0" fontId="0" fillId="6" borderId="29" xfId="0" applyFill="1" applyBorder="1" applyAlignment="1">
      <alignment horizontal="center" vertical="center"/>
    </xf>
    <xf numFmtId="0" fontId="0" fillId="2" borderId="26" xfId="0" applyFill="1" applyBorder="1" applyAlignment="1">
      <alignment horizontal="center" vertical="center"/>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0" fillId="0" borderId="5" xfId="0" applyBorder="1" applyAlignment="1" applyProtection="1">
      <alignment vertical="center" wrapText="1"/>
      <protection hidden="1"/>
    </xf>
    <xf numFmtId="0" fontId="0" fillId="0" borderId="0" xfId="0" applyAlignment="1" applyProtection="1">
      <alignment vertical="center" wrapText="1"/>
      <protection hidden="1"/>
    </xf>
    <xf numFmtId="0" fontId="0" fillId="0" borderId="1" xfId="0" applyBorder="1" applyAlignment="1" applyProtection="1">
      <alignment vertical="center" wrapText="1"/>
      <protection hidden="1"/>
    </xf>
    <xf numFmtId="0" fontId="0" fillId="11" borderId="20" xfId="0" applyFill="1" applyBorder="1"/>
    <xf numFmtId="0" fontId="0" fillId="0" borderId="31" xfId="0" applyBorder="1" applyAlignment="1" applyProtection="1">
      <alignment horizontal="center" vertical="center"/>
      <protection hidden="1"/>
    </xf>
    <xf numFmtId="0" fontId="1" fillId="0" borderId="31" xfId="0" applyFont="1" applyBorder="1" applyAlignment="1" applyProtection="1">
      <alignment horizontal="center" vertical="center"/>
      <protection hidden="1"/>
    </xf>
    <xf numFmtId="0" fontId="1" fillId="0" borderId="32" xfId="0" applyFont="1" applyBorder="1" applyAlignment="1" applyProtection="1">
      <alignment horizontal="center" vertical="center"/>
      <protection hidden="1"/>
    </xf>
    <xf numFmtId="0" fontId="0" fillId="0" borderId="33" xfId="0" applyBorder="1" applyAlignment="1" applyProtection="1">
      <alignment horizontal="center" vertical="center"/>
      <protection hidden="1"/>
    </xf>
    <xf numFmtId="0" fontId="1" fillId="0" borderId="33" xfId="0" applyFont="1" applyBorder="1" applyAlignment="1" applyProtection="1">
      <alignment horizontal="center" vertical="center"/>
      <protection hidden="1"/>
    </xf>
    <xf numFmtId="0" fontId="1" fillId="0" borderId="34" xfId="0" applyFont="1" applyBorder="1" applyAlignment="1" applyProtection="1">
      <alignment horizontal="center" vertical="center"/>
      <protection hidden="1"/>
    </xf>
    <xf numFmtId="0" fontId="0" fillId="6" borderId="1" xfId="0" applyFill="1" applyBorder="1" applyProtection="1">
      <protection hidden="1"/>
    </xf>
    <xf numFmtId="0" fontId="0" fillId="10" borderId="1" xfId="0" applyFill="1" applyBorder="1" applyAlignment="1" applyProtection="1">
      <alignment horizontal="left"/>
      <protection hidden="1"/>
    </xf>
    <xf numFmtId="0" fontId="0" fillId="10" borderId="1" xfId="0" applyFill="1" applyBorder="1" applyProtection="1">
      <protection hidden="1"/>
    </xf>
    <xf numFmtId="0" fontId="0" fillId="7" borderId="1" xfId="0" applyFill="1" applyBorder="1" applyProtection="1">
      <protection hidden="1"/>
    </xf>
    <xf numFmtId="0" fontId="0" fillId="8" borderId="1" xfId="0" applyFill="1" applyBorder="1" applyProtection="1">
      <protection hidden="1"/>
    </xf>
    <xf numFmtId="0" fontId="1" fillId="3" borderId="1" xfId="0" applyFont="1" applyFill="1" applyBorder="1" applyAlignment="1">
      <alignment horizontal="left"/>
    </xf>
    <xf numFmtId="0" fontId="0" fillId="3" borderId="1" xfId="0" applyFill="1" applyBorder="1" applyAlignment="1" applyProtection="1">
      <alignment vertical="center" wrapText="1"/>
      <protection hidden="1"/>
    </xf>
    <xf numFmtId="0" fontId="0" fillId="9" borderId="1" xfId="0" applyFill="1" applyBorder="1" applyAlignment="1" applyProtection="1">
      <alignment vertical="center" wrapText="1"/>
      <protection hidden="1"/>
    </xf>
    <xf numFmtId="1" fontId="0" fillId="9" borderId="1" xfId="0" applyNumberFormat="1" applyFill="1" applyBorder="1" applyProtection="1">
      <protection hidden="1"/>
    </xf>
    <xf numFmtId="0" fontId="13" fillId="0" borderId="22" xfId="0" applyFont="1" applyBorder="1" applyAlignment="1">
      <alignment horizontal="center"/>
    </xf>
    <xf numFmtId="0" fontId="14" fillId="0" borderId="0" xfId="0" applyFont="1"/>
    <xf numFmtId="0" fontId="14" fillId="0" borderId="0" xfId="0" applyFont="1" applyAlignment="1">
      <alignment wrapText="1"/>
    </xf>
    <xf numFmtId="0" fontId="16" fillId="0" borderId="0" xfId="0" applyFont="1" applyAlignment="1">
      <alignment horizontal="center"/>
    </xf>
    <xf numFmtId="0" fontId="16" fillId="12" borderId="0" xfId="0" applyFont="1" applyFill="1" applyAlignment="1">
      <alignment horizontal="center"/>
    </xf>
    <xf numFmtId="0" fontId="16" fillId="0" borderId="0" xfId="0" applyFont="1"/>
    <xf numFmtId="0" fontId="0" fillId="6" borderId="30" xfId="0" applyFill="1" applyBorder="1" applyAlignment="1">
      <alignment horizontal="center" vertical="center"/>
    </xf>
    <xf numFmtId="0" fontId="0" fillId="0" borderId="32" xfId="0" applyBorder="1" applyAlignment="1">
      <alignment vertical="center" wrapText="1"/>
    </xf>
    <xf numFmtId="0" fontId="0" fillId="6" borderId="35" xfId="0" applyFill="1" applyBorder="1" applyAlignment="1">
      <alignment horizontal="center" vertical="center"/>
    </xf>
    <xf numFmtId="0" fontId="0" fillId="0" borderId="36" xfId="0" applyBorder="1" applyAlignment="1">
      <alignment vertical="center" wrapText="1"/>
    </xf>
    <xf numFmtId="0" fontId="0" fillId="0" borderId="34" xfId="0" applyBorder="1" applyAlignment="1">
      <alignment vertical="center" wrapText="1"/>
    </xf>
    <xf numFmtId="0" fontId="0" fillId="2" borderId="25" xfId="0" applyFill="1" applyBorder="1" applyAlignment="1">
      <alignment horizontal="center" vertical="center"/>
    </xf>
    <xf numFmtId="0" fontId="0" fillId="0" borderId="9" xfId="0" applyBorder="1" applyAlignment="1">
      <alignment vertical="center" wrapText="1"/>
    </xf>
    <xf numFmtId="0" fontId="0" fillId="2" borderId="37" xfId="0" applyFill="1" applyBorder="1" applyAlignment="1">
      <alignment horizontal="center" vertical="center"/>
    </xf>
    <xf numFmtId="0" fontId="1" fillId="7" borderId="9" xfId="0" applyFont="1" applyFill="1" applyBorder="1" applyAlignment="1">
      <alignment horizontal="center" vertical="center"/>
    </xf>
    <xf numFmtId="0" fontId="0" fillId="0" borderId="38" xfId="0" applyBorder="1" applyAlignment="1">
      <alignment vertical="center" wrapText="1"/>
    </xf>
    <xf numFmtId="0" fontId="1" fillId="7" borderId="10" xfId="0" applyFont="1" applyFill="1" applyBorder="1" applyAlignment="1">
      <alignment horizontal="center" vertical="center"/>
    </xf>
    <xf numFmtId="0" fontId="0" fillId="0" borderId="39" xfId="0" applyBorder="1" applyAlignment="1">
      <alignment vertical="center" wrapText="1"/>
    </xf>
    <xf numFmtId="0" fontId="1" fillId="7" borderId="11" xfId="0" applyFont="1" applyFill="1" applyBorder="1" applyAlignment="1">
      <alignment horizontal="center" vertical="center"/>
    </xf>
    <xf numFmtId="0" fontId="0" fillId="0" borderId="40" xfId="0" applyBorder="1" applyAlignment="1">
      <alignment vertical="center" wrapText="1"/>
    </xf>
    <xf numFmtId="0" fontId="1" fillId="8" borderId="30" xfId="0" applyFont="1" applyFill="1" applyBorder="1" applyAlignment="1">
      <alignment horizontal="center" vertical="center"/>
    </xf>
    <xf numFmtId="0" fontId="1" fillId="8" borderId="35" xfId="0" applyFont="1" applyFill="1" applyBorder="1" applyAlignment="1">
      <alignment horizontal="center" vertical="center"/>
    </xf>
    <xf numFmtId="0" fontId="1" fillId="8" borderId="29" xfId="0" applyFont="1" applyFill="1" applyBorder="1" applyAlignment="1">
      <alignment horizontal="center" vertical="center"/>
    </xf>
    <xf numFmtId="0" fontId="1" fillId="3" borderId="30"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29" xfId="0" applyFont="1" applyFill="1" applyBorder="1" applyAlignment="1">
      <alignment horizontal="center" vertical="center"/>
    </xf>
    <xf numFmtId="0" fontId="0" fillId="9" borderId="30" xfId="0" applyFill="1" applyBorder="1" applyAlignment="1">
      <alignment horizontal="center" vertical="center"/>
    </xf>
    <xf numFmtId="0" fontId="0" fillId="9" borderId="35" xfId="0" applyFill="1" applyBorder="1" applyAlignment="1">
      <alignment horizontal="center" vertical="center"/>
    </xf>
    <xf numFmtId="0" fontId="0" fillId="9" borderId="29" xfId="0" applyFill="1" applyBorder="1" applyAlignment="1">
      <alignment horizontal="center" vertical="center"/>
    </xf>
    <xf numFmtId="0" fontId="0" fillId="0" borderId="34" xfId="0" applyBorder="1" applyAlignment="1">
      <alignment vertical="center"/>
    </xf>
    <xf numFmtId="0" fontId="0" fillId="0" borderId="0" xfId="0" applyProtection="1">
      <protection locked="0"/>
    </xf>
    <xf numFmtId="0" fontId="1" fillId="5" borderId="1" xfId="0" applyFont="1" applyFill="1" applyBorder="1" applyAlignment="1" applyProtection="1">
      <alignment horizontal="center" vertical="center" wrapText="1"/>
      <protection locked="0"/>
    </xf>
    <xf numFmtId="0" fontId="12" fillId="0" borderId="0" xfId="0" applyFont="1" applyAlignment="1" applyProtection="1">
      <alignment vertical="center"/>
      <protection locked="0"/>
    </xf>
    <xf numFmtId="0" fontId="0" fillId="0" borderId="0" xfId="0" applyAlignment="1" applyProtection="1">
      <alignment horizontal="center" vertical="center" wrapText="1"/>
      <protection locked="0"/>
    </xf>
    <xf numFmtId="0" fontId="1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Alignment="1" applyProtection="1">
      <alignment horizontal="center"/>
      <protection locked="0"/>
    </xf>
    <xf numFmtId="0" fontId="10" fillId="0" borderId="0" xfId="0" applyFont="1" applyAlignment="1" applyProtection="1">
      <alignment vertical="center" wrapText="1"/>
      <protection locked="0"/>
    </xf>
    <xf numFmtId="0" fontId="0" fillId="0" borderId="1" xfId="0" applyBorder="1" applyAlignment="1" applyProtection="1">
      <alignment horizontal="center"/>
      <protection locked="0"/>
    </xf>
    <xf numFmtId="0" fontId="8" fillId="0" borderId="4" xfId="0" applyFont="1" applyBorder="1" applyProtection="1">
      <protection locked="0"/>
    </xf>
    <xf numFmtId="0" fontId="0" fillId="0" borderId="0" xfId="0" applyAlignment="1" applyProtection="1">
      <alignment wrapText="1"/>
      <protection locked="0"/>
    </xf>
    <xf numFmtId="0" fontId="0" fillId="0" borderId="0" xfId="0" applyAlignment="1" applyProtection="1">
      <alignment horizontal="center" wrapText="1"/>
      <protection locked="0"/>
    </xf>
    <xf numFmtId="0" fontId="8" fillId="0" borderId="1" xfId="0" applyFont="1" applyBorder="1" applyProtection="1">
      <protection locked="0"/>
    </xf>
    <xf numFmtId="0" fontId="15"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 fillId="10" borderId="1" xfId="0" applyFont="1" applyFill="1" applyBorder="1" applyAlignment="1">
      <alignment horizontal="left"/>
    </xf>
    <xf numFmtId="0" fontId="1" fillId="7" borderId="1" xfId="0" applyFont="1" applyFill="1" applyBorder="1" applyAlignment="1">
      <alignment horizontal="left"/>
    </xf>
    <xf numFmtId="0" fontId="1" fillId="3" borderId="20" xfId="0" applyFont="1" applyFill="1" applyBorder="1" applyAlignment="1">
      <alignment horizontal="left"/>
    </xf>
    <xf numFmtId="0" fontId="0" fillId="6" borderId="1" xfId="0" applyFill="1" applyBorder="1" applyAlignment="1">
      <alignment horizontal="center"/>
    </xf>
    <xf numFmtId="0" fontId="0" fillId="10" borderId="1" xfId="0" applyFill="1" applyBorder="1" applyAlignment="1">
      <alignment horizontal="center"/>
    </xf>
    <xf numFmtId="0" fontId="0" fillId="10" borderId="1" xfId="0" applyFill="1" applyBorder="1" applyAlignment="1">
      <alignment horizontal="center" wrapText="1"/>
    </xf>
    <xf numFmtId="0" fontId="2"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0" fillId="8" borderId="1" xfId="0" applyFill="1" applyBorder="1" applyAlignment="1">
      <alignment horizontal="center" vertical="center" wrapText="1"/>
    </xf>
    <xf numFmtId="0" fontId="0" fillId="3" borderId="1" xfId="0" applyFill="1" applyBorder="1" applyAlignment="1">
      <alignment horizontal="center" vertical="center" wrapText="1"/>
    </xf>
    <xf numFmtId="0" fontId="0" fillId="9" borderId="1" xfId="0" applyFill="1" applyBorder="1" applyAlignment="1">
      <alignment horizontal="center" vertical="center" wrapText="1"/>
    </xf>
    <xf numFmtId="0" fontId="1" fillId="6" borderId="1" xfId="0" applyFont="1" applyFill="1" applyBorder="1"/>
    <xf numFmtId="0" fontId="3" fillId="4" borderId="1" xfId="1" applyBorder="1" applyAlignment="1" applyProtection="1">
      <alignment horizontal="center" vertical="center" wrapText="1"/>
    </xf>
    <xf numFmtId="0" fontId="0" fillId="13" borderId="1" xfId="0" applyFill="1" applyBorder="1"/>
    <xf numFmtId="0" fontId="1" fillId="5" borderId="1" xfId="0" applyFont="1" applyFill="1" applyBorder="1" applyAlignment="1">
      <alignment horizontal="center" vertical="center" wrapText="1"/>
    </xf>
    <xf numFmtId="0" fontId="1" fillId="0" borderId="30" xfId="0" applyFont="1" applyBorder="1" applyAlignment="1" applyProtection="1">
      <alignment horizontal="center" vertical="top" wrapText="1"/>
      <protection hidden="1"/>
    </xf>
    <xf numFmtId="0" fontId="1" fillId="0" borderId="29" xfId="0" applyFont="1" applyBorder="1" applyAlignment="1" applyProtection="1">
      <alignment horizontal="center" vertical="top" wrapText="1"/>
      <protection hidden="1"/>
    </xf>
    <xf numFmtId="0" fontId="4" fillId="0" borderId="0" xfId="0" applyFont="1" applyAlignment="1">
      <alignment horizontal="center" vertical="center"/>
    </xf>
    <xf numFmtId="0" fontId="7" fillId="0" borderId="0" xfId="0" applyFont="1" applyAlignment="1">
      <alignment horizontal="center" vertical="center"/>
    </xf>
    <xf numFmtId="0" fontId="0" fillId="9" borderId="2" xfId="0" applyFill="1" applyBorder="1" applyAlignment="1" applyProtection="1">
      <alignment horizontal="left" vertical="center"/>
      <protection locked="0"/>
    </xf>
    <xf numFmtId="0" fontId="0" fillId="9" borderId="3" xfId="0" applyFill="1" applyBorder="1" applyAlignment="1" applyProtection="1">
      <alignment horizontal="left" vertical="center"/>
      <protection locked="0"/>
    </xf>
    <xf numFmtId="0" fontId="0" fillId="9" borderId="4" xfId="0" applyFill="1" applyBorder="1" applyAlignment="1" applyProtection="1">
      <alignment horizontal="left" vertical="center"/>
      <protection locked="0"/>
    </xf>
    <xf numFmtId="0" fontId="0" fillId="10" borderId="1" xfId="0" applyFill="1" applyBorder="1" applyAlignment="1" applyProtection="1">
      <alignment horizontal="left" vertical="center"/>
      <protection locked="0"/>
    </xf>
    <xf numFmtId="0" fontId="0" fillId="6" borderId="3" xfId="0" applyFill="1" applyBorder="1" applyAlignment="1" applyProtection="1">
      <alignment horizontal="left"/>
      <protection locked="0"/>
    </xf>
    <xf numFmtId="0" fontId="0" fillId="6" borderId="19" xfId="0" applyFill="1" applyBorder="1" applyAlignment="1" applyProtection="1">
      <alignment horizontal="left"/>
      <protection locked="0"/>
    </xf>
    <xf numFmtId="0" fontId="0" fillId="6" borderId="4" xfId="0" applyFill="1" applyBorder="1" applyAlignment="1" applyProtection="1">
      <alignment horizontal="left"/>
      <protection locked="0"/>
    </xf>
    <xf numFmtId="0" fontId="1" fillId="5"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wrapText="1"/>
      <protection locked="0"/>
    </xf>
    <xf numFmtId="0" fontId="0" fillId="7" borderId="1" xfId="0" applyFill="1" applyBorder="1" applyAlignment="1" applyProtection="1">
      <alignment horizontal="left" vertical="center"/>
      <protection locked="0"/>
    </xf>
    <xf numFmtId="0" fontId="0" fillId="7" borderId="24" xfId="0"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0" fontId="0" fillId="3" borderId="1" xfId="0" applyFill="1" applyBorder="1" applyAlignment="1" applyProtection="1">
      <alignment horizontal="left" vertical="center"/>
      <protection locked="0"/>
    </xf>
    <xf numFmtId="0" fontId="1" fillId="0" borderId="12" xfId="0" applyFont="1" applyBorder="1" applyAlignment="1">
      <alignment horizontal="center" wrapText="1"/>
    </xf>
    <xf numFmtId="0" fontId="1" fillId="0" borderId="13" xfId="0" applyFont="1" applyBorder="1" applyAlignment="1">
      <alignment horizontal="center" wrapText="1"/>
    </xf>
  </cellXfs>
  <cellStyles count="2">
    <cellStyle name="Cella da controllare" xfId="1" builtinId="23"/>
    <cellStyle name="Normale" xfId="0" builtinId="0"/>
  </cellStyles>
  <dxfs count="13">
    <dxf>
      <font>
        <color rgb="FF006100"/>
      </font>
      <fill>
        <patternFill>
          <bgColor rgb="FFC6EFCE"/>
        </patternFill>
      </fill>
    </dxf>
    <dxf>
      <fill>
        <patternFill>
          <bgColor rgb="FFD47DF7"/>
        </patternFill>
      </fill>
    </dxf>
    <dxf>
      <fill>
        <patternFill>
          <bgColor rgb="FFFFC000"/>
        </patternFill>
      </fill>
    </dxf>
    <dxf>
      <fill>
        <patternFill>
          <bgColor rgb="FFC6E0B4"/>
        </patternFill>
      </fill>
    </dxf>
    <dxf>
      <fill>
        <patternFill>
          <bgColor rgb="FF5B9BD5"/>
        </patternFill>
      </fill>
    </dxf>
    <dxf>
      <fill>
        <patternFill>
          <bgColor rgb="FFFCD5B4"/>
        </patternFill>
      </fill>
    </dxf>
    <dxf>
      <fill>
        <patternFill>
          <bgColor rgb="FF8497B0"/>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s>
  <tableStyles count="0" defaultTableStyle="TableStyleMedium2" defaultPivotStyle="PivotStyleMedium9"/>
  <colors>
    <mruColors>
      <color rgb="FFD47DF7"/>
      <color rgb="FFFFC000"/>
      <color rgb="FFC6E0B4"/>
      <color rgb="FF5B9BD5"/>
      <color rgb="FFFCD5B4"/>
      <color rgb="FFFFFFFF"/>
      <color rgb="FF8497B0"/>
      <color rgb="FFFFFF99"/>
      <color rgb="FFE3E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31751</xdr:colOff>
      <xdr:row>0</xdr:row>
      <xdr:rowOff>1</xdr:rowOff>
    </xdr:from>
    <xdr:to>
      <xdr:col>10</xdr:col>
      <xdr:colOff>569909</xdr:colOff>
      <xdr:row>48</xdr:row>
      <xdr:rowOff>138546</xdr:rowOff>
    </xdr:to>
    <xdr:pic>
      <xdr:nvPicPr>
        <xdr:cNvPr id="2" name="Immagine 1">
          <a:extLst>
            <a:ext uri="{FF2B5EF4-FFF2-40B4-BE49-F238E27FC236}">
              <a16:creationId xmlns:a16="http://schemas.microsoft.com/office/drawing/2014/main" id="{477A02C1-2C14-26A7-6493-D2DDE70B2487}"/>
            </a:ext>
          </a:extLst>
        </xdr:cNvPr>
        <xdr:cNvPicPr>
          <a:picLocks noChangeAspect="1"/>
        </xdr:cNvPicPr>
      </xdr:nvPicPr>
      <xdr:blipFill>
        <a:blip xmlns:r="http://schemas.openxmlformats.org/officeDocument/2006/relationships" r:embed="rId1"/>
        <a:stretch>
          <a:fillRect/>
        </a:stretch>
      </xdr:blipFill>
      <xdr:spPr>
        <a:xfrm>
          <a:off x="31751" y="1"/>
          <a:ext cx="6634158" cy="8783781"/>
        </a:xfrm>
        <a:prstGeom prst="rect">
          <a:avLst/>
        </a:prstGeom>
      </xdr:spPr>
    </xdr:pic>
    <xdr:clientData/>
  </xdr:twoCellAnchor>
</xdr:wsDr>
</file>

<file path=xl/theme/theme1.xml><?xml version="1.0" encoding="utf-8"?>
<a:theme xmlns:a="http://schemas.openxmlformats.org/drawingml/2006/main" name="Tema di Office">
  <a:themeElements>
    <a:clrScheme name="Personalizzato 1">
      <a:dk1>
        <a:sysClr val="windowText" lastClr="000000"/>
      </a:dk1>
      <a:lt1>
        <a:sysClr val="window" lastClr="FFFFFF"/>
      </a:lt1>
      <a:dk2>
        <a:srgbClr val="1F497D"/>
      </a:dk2>
      <a:lt2>
        <a:srgbClr val="EEECE1"/>
      </a:lt2>
      <a:accent1>
        <a:srgbClr val="4F81BD"/>
      </a:accent1>
      <a:accent2>
        <a:srgbClr val="C0504D"/>
      </a:accent2>
      <a:accent3>
        <a:srgbClr val="C3D69B"/>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9EF83-06B7-48B1-904A-068FB11B0CE8}">
  <dimension ref="A1"/>
  <sheetViews>
    <sheetView topLeftCell="A10" zoomScale="55" zoomScaleNormal="55" workbookViewId="0">
      <selection activeCell="AH27" sqref="AH27"/>
    </sheetView>
  </sheetViews>
  <sheetFormatPr defaultRowHeight="14.4" x14ac:dyDescent="0.3"/>
  <sheetData/>
  <printOptions horizontalCentered="1" vertic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70"/>
  <sheetViews>
    <sheetView tabSelected="1" zoomScale="55" zoomScaleNormal="55" workbookViewId="0">
      <selection activeCell="B39" sqref="B39"/>
    </sheetView>
  </sheetViews>
  <sheetFormatPr defaultRowHeight="14.4" x14ac:dyDescent="0.3"/>
  <cols>
    <col min="1" max="1" width="10.5546875" style="18" customWidth="1"/>
    <col min="2" max="2" width="164.77734375" customWidth="1"/>
  </cols>
  <sheetData>
    <row r="1" spans="1:2" ht="7.5" customHeight="1" x14ac:dyDescent="0.3">
      <c r="A1" s="125" t="s">
        <v>156</v>
      </c>
      <c r="B1" s="125"/>
    </row>
    <row r="2" spans="1:2" x14ac:dyDescent="0.3">
      <c r="A2" s="125"/>
      <c r="B2" s="125"/>
    </row>
    <row r="3" spans="1:2" ht="6.45" customHeight="1" x14ac:dyDescent="0.3">
      <c r="A3" s="125"/>
      <c r="B3" s="125"/>
    </row>
    <row r="4" spans="1:2" s="67" customFormat="1" ht="17.55" customHeight="1" thickBot="1" x14ac:dyDescent="0.4">
      <c r="A4" s="65" t="s">
        <v>157</v>
      </c>
      <c r="B4" s="66" t="s">
        <v>158</v>
      </c>
    </row>
    <row r="5" spans="1:2" s="10" customFormat="1" ht="28.95" customHeight="1" x14ac:dyDescent="0.3">
      <c r="A5" s="68" t="s">
        <v>17</v>
      </c>
      <c r="B5" s="69" t="s">
        <v>18</v>
      </c>
    </row>
    <row r="6" spans="1:2" s="10" customFormat="1" ht="28.95" customHeight="1" x14ac:dyDescent="0.3">
      <c r="A6" s="70" t="s">
        <v>19</v>
      </c>
      <c r="B6" s="71" t="s">
        <v>128</v>
      </c>
    </row>
    <row r="7" spans="1:2" s="10" customFormat="1" ht="28.95" customHeight="1" x14ac:dyDescent="0.3">
      <c r="A7" s="70" t="s">
        <v>20</v>
      </c>
      <c r="B7" s="71" t="s">
        <v>21</v>
      </c>
    </row>
    <row r="8" spans="1:2" s="10" customFormat="1" ht="28.95" customHeight="1" x14ac:dyDescent="0.3">
      <c r="A8" s="70" t="s">
        <v>22</v>
      </c>
      <c r="B8" s="71" t="s">
        <v>23</v>
      </c>
    </row>
    <row r="9" spans="1:2" s="10" customFormat="1" ht="28.95" customHeight="1" x14ac:dyDescent="0.3">
      <c r="A9" s="70" t="s">
        <v>24</v>
      </c>
      <c r="B9" s="71" t="s">
        <v>25</v>
      </c>
    </row>
    <row r="10" spans="1:2" s="10" customFormat="1" ht="28.95" customHeight="1" thickBot="1" x14ac:dyDescent="0.35">
      <c r="A10" s="39" t="s">
        <v>26</v>
      </c>
      <c r="B10" s="72" t="s">
        <v>27</v>
      </c>
    </row>
    <row r="11" spans="1:2" s="10" customFormat="1" ht="6.6" customHeight="1" thickBot="1" x14ac:dyDescent="0.35">
      <c r="A11" s="38"/>
    </row>
    <row r="12" spans="1:2" s="10" customFormat="1" ht="28.95" customHeight="1" x14ac:dyDescent="0.3">
      <c r="A12" s="73" t="s">
        <v>28</v>
      </c>
      <c r="B12" s="74" t="s">
        <v>29</v>
      </c>
    </row>
    <row r="13" spans="1:2" s="10" customFormat="1" ht="28.95" customHeight="1" x14ac:dyDescent="0.3">
      <c r="A13" s="75" t="s">
        <v>30</v>
      </c>
      <c r="B13" s="32" t="s">
        <v>31</v>
      </c>
    </row>
    <row r="14" spans="1:2" s="10" customFormat="1" ht="28.95" customHeight="1" x14ac:dyDescent="0.3">
      <c r="A14" s="40" t="s">
        <v>32</v>
      </c>
      <c r="B14" s="33" t="s">
        <v>33</v>
      </c>
    </row>
    <row r="15" spans="1:2" s="10" customFormat="1" ht="28.95" customHeight="1" x14ac:dyDescent="0.3">
      <c r="A15" s="40" t="s">
        <v>34</v>
      </c>
      <c r="B15" s="33" t="s">
        <v>35</v>
      </c>
    </row>
    <row r="16" spans="1:2" s="10" customFormat="1" ht="28.95" customHeight="1" x14ac:dyDescent="0.3">
      <c r="A16" s="41" t="s">
        <v>36</v>
      </c>
      <c r="B16" s="33" t="s">
        <v>37</v>
      </c>
    </row>
    <row r="17" spans="1:2" s="10" customFormat="1" ht="28.95" customHeight="1" thickBot="1" x14ac:dyDescent="0.35">
      <c r="A17" s="42" t="s">
        <v>38</v>
      </c>
      <c r="B17" s="34" t="s">
        <v>136</v>
      </c>
    </row>
    <row r="18" spans="1:2" s="10" customFormat="1" ht="7.05" customHeight="1" thickBot="1" x14ac:dyDescent="0.35">
      <c r="A18" s="38"/>
    </row>
    <row r="19" spans="1:2" s="10" customFormat="1" ht="25.5" customHeight="1" x14ac:dyDescent="0.3">
      <c r="A19" s="76" t="s">
        <v>39</v>
      </c>
      <c r="B19" s="77" t="s">
        <v>40</v>
      </c>
    </row>
    <row r="20" spans="1:2" s="10" customFormat="1" ht="28.95" customHeight="1" x14ac:dyDescent="0.3">
      <c r="A20" s="78" t="s">
        <v>41</v>
      </c>
      <c r="B20" s="79" t="s">
        <v>42</v>
      </c>
    </row>
    <row r="21" spans="1:2" s="10" customFormat="1" ht="26.55" customHeight="1" x14ac:dyDescent="0.3">
      <c r="A21" s="78" t="s">
        <v>43</v>
      </c>
      <c r="B21" s="79" t="s">
        <v>137</v>
      </c>
    </row>
    <row r="22" spans="1:2" s="10" customFormat="1" ht="28.95" customHeight="1" x14ac:dyDescent="0.3">
      <c r="A22" s="78" t="s">
        <v>44</v>
      </c>
      <c r="B22" s="79" t="s">
        <v>45</v>
      </c>
    </row>
    <row r="23" spans="1:2" s="10" customFormat="1" ht="26.55" customHeight="1" x14ac:dyDescent="0.3">
      <c r="A23" s="78" t="s">
        <v>46</v>
      </c>
      <c r="B23" s="79" t="s">
        <v>138</v>
      </c>
    </row>
    <row r="24" spans="1:2" s="10" customFormat="1" ht="26.55" customHeight="1" x14ac:dyDescent="0.3">
      <c r="A24" s="78" t="s">
        <v>47</v>
      </c>
      <c r="B24" s="79" t="s">
        <v>48</v>
      </c>
    </row>
    <row r="25" spans="1:2" s="10" customFormat="1" ht="28.95" customHeight="1" x14ac:dyDescent="0.3">
      <c r="A25" s="78" t="s">
        <v>49</v>
      </c>
      <c r="B25" s="79" t="s">
        <v>50</v>
      </c>
    </row>
    <row r="26" spans="1:2" s="10" customFormat="1" ht="28.95" customHeight="1" x14ac:dyDescent="0.3">
      <c r="A26" s="78" t="s">
        <v>51</v>
      </c>
      <c r="B26" s="79" t="s">
        <v>52</v>
      </c>
    </row>
    <row r="27" spans="1:2" s="10" customFormat="1" ht="28.95" customHeight="1" x14ac:dyDescent="0.3">
      <c r="A27" s="78" t="s">
        <v>53</v>
      </c>
      <c r="B27" s="79" t="s">
        <v>54</v>
      </c>
    </row>
    <row r="28" spans="1:2" s="10" customFormat="1" ht="28.95" customHeight="1" x14ac:dyDescent="0.3">
      <c r="A28" s="78" t="s">
        <v>55</v>
      </c>
      <c r="B28" s="79" t="s">
        <v>139</v>
      </c>
    </row>
    <row r="29" spans="1:2" s="10" customFormat="1" ht="28.95" customHeight="1" x14ac:dyDescent="0.3">
      <c r="A29" s="78" t="s">
        <v>56</v>
      </c>
      <c r="B29" s="79" t="s">
        <v>57</v>
      </c>
    </row>
    <row r="30" spans="1:2" s="10" customFormat="1" ht="28.05" customHeight="1" x14ac:dyDescent="0.3">
      <c r="A30" s="78" t="s">
        <v>58</v>
      </c>
      <c r="B30" s="79" t="s">
        <v>59</v>
      </c>
    </row>
    <row r="31" spans="1:2" s="10" customFormat="1" ht="28.95" customHeight="1" x14ac:dyDescent="0.3">
      <c r="A31" s="78" t="s">
        <v>60</v>
      </c>
      <c r="B31" s="79" t="s">
        <v>61</v>
      </c>
    </row>
    <row r="32" spans="1:2" s="10" customFormat="1" ht="28.05" customHeight="1" thickBot="1" x14ac:dyDescent="0.35">
      <c r="A32" s="80" t="s">
        <v>62</v>
      </c>
      <c r="B32" s="81" t="s">
        <v>63</v>
      </c>
    </row>
    <row r="33" spans="1:2" s="10" customFormat="1" ht="6.45" customHeight="1" thickBot="1" x14ac:dyDescent="0.35">
      <c r="A33" s="38"/>
    </row>
    <row r="34" spans="1:2" s="10" customFormat="1" ht="25.95" customHeight="1" x14ac:dyDescent="0.3">
      <c r="A34" s="82" t="s">
        <v>64</v>
      </c>
      <c r="B34" s="69" t="s">
        <v>65</v>
      </c>
    </row>
    <row r="35" spans="1:2" s="10" customFormat="1" ht="25.95" customHeight="1" x14ac:dyDescent="0.3">
      <c r="A35" s="83" t="s">
        <v>66</v>
      </c>
      <c r="B35" s="71" t="s">
        <v>67</v>
      </c>
    </row>
    <row r="36" spans="1:2" s="10" customFormat="1" ht="25.95" customHeight="1" x14ac:dyDescent="0.3">
      <c r="A36" s="83" t="s">
        <v>68</v>
      </c>
      <c r="B36" s="71" t="s">
        <v>69</v>
      </c>
    </row>
    <row r="37" spans="1:2" s="10" customFormat="1" ht="25.95" customHeight="1" x14ac:dyDescent="0.3">
      <c r="A37" s="83" t="s">
        <v>70</v>
      </c>
      <c r="B37" s="71" t="s">
        <v>140</v>
      </c>
    </row>
    <row r="38" spans="1:2" s="10" customFormat="1" ht="28.95" customHeight="1" x14ac:dyDescent="0.3">
      <c r="A38" s="83" t="s">
        <v>71</v>
      </c>
      <c r="B38" s="71" t="s">
        <v>141</v>
      </c>
    </row>
    <row r="39" spans="1:2" s="10" customFormat="1" ht="28.05" customHeight="1" x14ac:dyDescent="0.3">
      <c r="A39" s="83" t="s">
        <v>72</v>
      </c>
      <c r="B39" s="71" t="s">
        <v>73</v>
      </c>
    </row>
    <row r="40" spans="1:2" s="10" customFormat="1" ht="28.95" customHeight="1" x14ac:dyDescent="0.3">
      <c r="A40" s="83" t="s">
        <v>74</v>
      </c>
      <c r="B40" s="71" t="s">
        <v>142</v>
      </c>
    </row>
    <row r="41" spans="1:2" s="10" customFormat="1" ht="28.05" customHeight="1" x14ac:dyDescent="0.3">
      <c r="A41" s="83" t="s">
        <v>75</v>
      </c>
      <c r="B41" s="71" t="s">
        <v>143</v>
      </c>
    </row>
    <row r="42" spans="1:2" s="10" customFormat="1" ht="28.05" customHeight="1" x14ac:dyDescent="0.3">
      <c r="A42" s="83" t="s">
        <v>76</v>
      </c>
      <c r="B42" s="71" t="s">
        <v>77</v>
      </c>
    </row>
    <row r="43" spans="1:2" s="10" customFormat="1" ht="28.95" customHeight="1" x14ac:dyDescent="0.3">
      <c r="A43" s="83" t="s">
        <v>78</v>
      </c>
      <c r="B43" s="71" t="s">
        <v>79</v>
      </c>
    </row>
    <row r="44" spans="1:2" s="10" customFormat="1" ht="28.05" customHeight="1" x14ac:dyDescent="0.3">
      <c r="A44" s="83" t="s">
        <v>80</v>
      </c>
      <c r="B44" s="71" t="s">
        <v>81</v>
      </c>
    </row>
    <row r="45" spans="1:2" s="10" customFormat="1" ht="28.05" customHeight="1" x14ac:dyDescent="0.3">
      <c r="A45" s="83" t="s">
        <v>82</v>
      </c>
      <c r="B45" s="71" t="s">
        <v>129</v>
      </c>
    </row>
    <row r="46" spans="1:2" s="10" customFormat="1" ht="28.05" customHeight="1" thickBot="1" x14ac:dyDescent="0.35">
      <c r="A46" s="84" t="s">
        <v>83</v>
      </c>
      <c r="B46" s="72" t="s">
        <v>84</v>
      </c>
    </row>
    <row r="47" spans="1:2" s="10" customFormat="1" ht="6" customHeight="1" thickBot="1" x14ac:dyDescent="0.35">
      <c r="A47" s="38"/>
    </row>
    <row r="48" spans="1:2" s="10" customFormat="1" ht="28.05" customHeight="1" x14ac:dyDescent="0.3">
      <c r="A48" s="85" t="s">
        <v>85</v>
      </c>
      <c r="B48" s="69" t="s">
        <v>86</v>
      </c>
    </row>
    <row r="49" spans="1:2" s="10" customFormat="1" ht="28.05" customHeight="1" x14ac:dyDescent="0.3">
      <c r="A49" s="86" t="s">
        <v>87</v>
      </c>
      <c r="B49" s="71" t="s">
        <v>88</v>
      </c>
    </row>
    <row r="50" spans="1:2" s="10" customFormat="1" ht="28.05" customHeight="1" x14ac:dyDescent="0.3">
      <c r="A50" s="86" t="s">
        <v>89</v>
      </c>
      <c r="B50" s="71" t="s">
        <v>144</v>
      </c>
    </row>
    <row r="51" spans="1:2" s="10" customFormat="1" ht="28.05" customHeight="1" x14ac:dyDescent="0.3">
      <c r="A51" s="86" t="s">
        <v>90</v>
      </c>
      <c r="B51" s="71" t="s">
        <v>130</v>
      </c>
    </row>
    <row r="52" spans="1:2" s="10" customFormat="1" ht="28.05" customHeight="1" x14ac:dyDescent="0.3">
      <c r="A52" s="86" t="s">
        <v>91</v>
      </c>
      <c r="B52" s="71" t="s">
        <v>145</v>
      </c>
    </row>
    <row r="53" spans="1:2" s="10" customFormat="1" ht="28.95" customHeight="1" x14ac:dyDescent="0.3">
      <c r="A53" s="86" t="s">
        <v>92</v>
      </c>
      <c r="B53" s="71" t="s">
        <v>146</v>
      </c>
    </row>
    <row r="54" spans="1:2" s="10" customFormat="1" ht="27" customHeight="1" x14ac:dyDescent="0.3">
      <c r="A54" s="86" t="s">
        <v>93</v>
      </c>
      <c r="B54" s="71" t="s">
        <v>94</v>
      </c>
    </row>
    <row r="55" spans="1:2" s="10" customFormat="1" ht="27" customHeight="1" x14ac:dyDescent="0.3">
      <c r="A55" s="86" t="s">
        <v>95</v>
      </c>
      <c r="B55" s="71" t="s">
        <v>96</v>
      </c>
    </row>
    <row r="56" spans="1:2" s="10" customFormat="1" ht="27" customHeight="1" x14ac:dyDescent="0.3">
      <c r="A56" s="86" t="s">
        <v>97</v>
      </c>
      <c r="B56" s="71" t="s">
        <v>98</v>
      </c>
    </row>
    <row r="57" spans="1:2" s="10" customFormat="1" ht="27" customHeight="1" x14ac:dyDescent="0.3">
      <c r="A57" s="86" t="s">
        <v>99</v>
      </c>
      <c r="B57" s="71" t="s">
        <v>100</v>
      </c>
    </row>
    <row r="58" spans="1:2" s="10" customFormat="1" ht="27" customHeight="1" x14ac:dyDescent="0.3">
      <c r="A58" s="86" t="s">
        <v>101</v>
      </c>
      <c r="B58" s="71" t="s">
        <v>102</v>
      </c>
    </row>
    <row r="59" spans="1:2" s="10" customFormat="1" ht="27" customHeight="1" thickBot="1" x14ac:dyDescent="0.35">
      <c r="A59" s="87" t="s">
        <v>103</v>
      </c>
      <c r="B59" s="72" t="s">
        <v>147</v>
      </c>
    </row>
    <row r="60" spans="1:2" s="10" customFormat="1" ht="8.5500000000000007" customHeight="1" thickBot="1" x14ac:dyDescent="0.35">
      <c r="A60" s="38"/>
    </row>
    <row r="61" spans="1:2" s="10" customFormat="1" ht="28.95" customHeight="1" x14ac:dyDescent="0.3">
      <c r="A61" s="88" t="s">
        <v>104</v>
      </c>
      <c r="B61" s="69" t="s">
        <v>105</v>
      </c>
    </row>
    <row r="62" spans="1:2" s="10" customFormat="1" ht="25.5" customHeight="1" x14ac:dyDescent="0.3">
      <c r="A62" s="89" t="s">
        <v>106</v>
      </c>
      <c r="B62" s="71" t="s">
        <v>107</v>
      </c>
    </row>
    <row r="63" spans="1:2" s="10" customFormat="1" ht="25.5" customHeight="1" x14ac:dyDescent="0.3">
      <c r="A63" s="89" t="s">
        <v>108</v>
      </c>
      <c r="B63" s="71" t="s">
        <v>109</v>
      </c>
    </row>
    <row r="64" spans="1:2" s="10" customFormat="1" ht="25.5" customHeight="1" x14ac:dyDescent="0.3">
      <c r="A64" s="89" t="s">
        <v>110</v>
      </c>
      <c r="B64" s="71" t="s">
        <v>111</v>
      </c>
    </row>
    <row r="65" spans="1:2" s="10" customFormat="1" ht="25.5" customHeight="1" x14ac:dyDescent="0.3">
      <c r="A65" s="89" t="s">
        <v>112</v>
      </c>
      <c r="B65" s="71" t="s">
        <v>113</v>
      </c>
    </row>
    <row r="66" spans="1:2" s="10" customFormat="1" ht="25.5" customHeight="1" x14ac:dyDescent="0.3">
      <c r="A66" s="89" t="s">
        <v>114</v>
      </c>
      <c r="B66" s="71" t="s">
        <v>115</v>
      </c>
    </row>
    <row r="67" spans="1:2" s="10" customFormat="1" ht="25.5" customHeight="1" x14ac:dyDescent="0.3">
      <c r="A67" s="89" t="s">
        <v>116</v>
      </c>
      <c r="B67" s="71" t="s">
        <v>117</v>
      </c>
    </row>
    <row r="68" spans="1:2" s="10" customFormat="1" ht="25.5" customHeight="1" thickBot="1" x14ac:dyDescent="0.35">
      <c r="A68" s="90" t="s">
        <v>118</v>
      </c>
      <c r="B68" s="91" t="s">
        <v>131</v>
      </c>
    </row>
    <row r="69" spans="1:2" s="10" customFormat="1" x14ac:dyDescent="0.3">
      <c r="A69" s="38"/>
    </row>
    <row r="70" spans="1:2" x14ac:dyDescent="0.3">
      <c r="B70" s="11"/>
    </row>
  </sheetData>
  <mergeCells count="1">
    <mergeCell ref="A1:B3"/>
  </mergeCells>
  <pageMargins left="0.23622047244094491" right="0.23622047244094491" top="0.74803149606299213" bottom="0.74803149606299213" header="0.51181102362204722" footer="0.31496062992125984"/>
  <pageSetup paperSize="9" scale="81" fitToHeight="0" orientation="landscape" r:id="rId1"/>
  <headerFooter>
    <oddHeader>&amp;C&amp;G</oddHeader>
    <oddFooter>&amp;L&amp;G&amp;RContents of this document are entirely produced by TEAMCARE project, therefore EACEA and European Commission have no responsibilities on them</oddFooter>
  </headerFooter>
  <rowBreaks count="3" manualBreakCount="3">
    <brk id="24" max="16383" man="1"/>
    <brk id="43" max="16383" man="1"/>
    <brk id="68"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O90"/>
  <sheetViews>
    <sheetView topLeftCell="A12" zoomScaleNormal="100" workbookViewId="0">
      <selection activeCell="G17" sqref="G17"/>
    </sheetView>
  </sheetViews>
  <sheetFormatPr defaultColWidth="8.77734375" defaultRowHeight="14.4" x14ac:dyDescent="0.3"/>
  <cols>
    <col min="1" max="1" width="6.77734375" customWidth="1"/>
    <col min="2" max="2" width="10.6640625" style="98" customWidth="1"/>
    <col min="3" max="3" width="21.109375" style="98" customWidth="1"/>
    <col min="4" max="4" width="14.21875" style="92" customWidth="1"/>
    <col min="5" max="5" width="14.33203125" customWidth="1"/>
    <col min="6" max="6" width="19.21875" style="92" customWidth="1"/>
    <col min="7" max="7" width="19.5546875" style="92" customWidth="1"/>
    <col min="8" max="15" width="18.5546875" style="92" customWidth="1"/>
    <col min="16" max="16384" width="8.77734375" style="92"/>
  </cols>
  <sheetData>
    <row r="2" spans="1:15" ht="15" customHeight="1" x14ac:dyDescent="0.3">
      <c r="B2" s="133" t="s">
        <v>1</v>
      </c>
      <c r="C2" s="134" t="s">
        <v>148</v>
      </c>
      <c r="D2" s="134"/>
      <c r="F2" s="94"/>
    </row>
    <row r="3" spans="1:15" ht="72.45" customHeight="1" x14ac:dyDescent="0.3">
      <c r="B3" s="133"/>
      <c r="C3" s="121" t="s">
        <v>3</v>
      </c>
      <c r="D3" s="93" t="s">
        <v>4</v>
      </c>
      <c r="E3" s="119" t="s">
        <v>5</v>
      </c>
      <c r="F3" s="95" t="s">
        <v>163</v>
      </c>
      <c r="G3" s="96"/>
      <c r="H3" s="96"/>
      <c r="I3" s="96"/>
      <c r="J3" s="96"/>
      <c r="K3" s="96"/>
      <c r="L3" s="97"/>
      <c r="M3" s="97"/>
      <c r="N3" s="97"/>
      <c r="O3" s="97"/>
    </row>
    <row r="4" spans="1:15" ht="10.050000000000001" customHeight="1" x14ac:dyDescent="0.3">
      <c r="F4" s="99"/>
      <c r="G4" s="99"/>
      <c r="H4" s="99"/>
      <c r="I4" s="99"/>
      <c r="J4" s="99"/>
      <c r="K4" s="99"/>
      <c r="L4" s="97"/>
      <c r="M4" s="97"/>
      <c r="N4" s="97"/>
      <c r="O4" s="97"/>
    </row>
    <row r="5" spans="1:15" x14ac:dyDescent="0.3">
      <c r="A5" s="118"/>
      <c r="B5" s="130"/>
      <c r="C5" s="131"/>
      <c r="D5" s="132"/>
      <c r="F5" s="99"/>
      <c r="G5" s="99"/>
      <c r="H5" s="99"/>
      <c r="I5" s="99"/>
      <c r="J5" s="99"/>
      <c r="K5" s="99"/>
    </row>
    <row r="6" spans="1:15" x14ac:dyDescent="0.3">
      <c r="A6" s="20" t="s">
        <v>17</v>
      </c>
      <c r="B6" s="100"/>
      <c r="C6" s="110" t="s">
        <v>149</v>
      </c>
      <c r="D6" s="101"/>
      <c r="E6" s="120" t="str">
        <f>IF(D6="", "", IF(OR(D6 &lt; VALUE(LEFT(C6, FIND("-", C6)-1)), D6 &gt; VALUE(MID(C6, FIND("-", C6)+1, 10))), "check", ""))</f>
        <v/>
      </c>
      <c r="F6" s="99"/>
      <c r="G6" s="99"/>
    </row>
    <row r="7" spans="1:15" x14ac:dyDescent="0.3">
      <c r="A7" s="20" t="s">
        <v>19</v>
      </c>
      <c r="B7" s="100"/>
      <c r="C7" s="110" t="s">
        <v>122</v>
      </c>
      <c r="D7" s="101"/>
      <c r="E7" s="120" t="str">
        <f t="shared" ref="E7:E11" si="0">IF(D7="", "", IF(OR(D7 &lt; VALUE(LEFT(C7, FIND("-", C7)-1)), D7 &gt; VALUE(MID(C7, FIND("-", C7)+1, 10))), "check", ""))</f>
        <v/>
      </c>
      <c r="F7" s="99"/>
      <c r="G7" s="99"/>
    </row>
    <row r="8" spans="1:15" x14ac:dyDescent="0.3">
      <c r="A8" s="20" t="s">
        <v>20</v>
      </c>
      <c r="B8" s="100"/>
      <c r="C8" s="110" t="s">
        <v>120</v>
      </c>
      <c r="D8" s="101"/>
      <c r="E8" s="120" t="str">
        <f t="shared" si="0"/>
        <v/>
      </c>
      <c r="F8" s="99"/>
      <c r="G8" s="99"/>
    </row>
    <row r="9" spans="1:15" x14ac:dyDescent="0.3">
      <c r="A9" s="20" t="s">
        <v>22</v>
      </c>
      <c r="B9" s="100"/>
      <c r="C9" s="110" t="s">
        <v>122</v>
      </c>
      <c r="D9" s="101"/>
      <c r="E9" s="120" t="str">
        <f t="shared" si="0"/>
        <v/>
      </c>
      <c r="F9" s="99"/>
      <c r="G9" s="99"/>
    </row>
    <row r="10" spans="1:15" x14ac:dyDescent="0.3">
      <c r="A10" s="20" t="s">
        <v>24</v>
      </c>
      <c r="B10" s="100"/>
      <c r="C10" s="110" t="s">
        <v>149</v>
      </c>
      <c r="D10" s="101"/>
      <c r="E10" s="120" t="str">
        <f t="shared" si="0"/>
        <v/>
      </c>
      <c r="F10" s="99"/>
      <c r="G10" s="99"/>
    </row>
    <row r="11" spans="1:15" x14ac:dyDescent="0.3">
      <c r="A11" s="20" t="s">
        <v>26</v>
      </c>
      <c r="B11" s="100"/>
      <c r="C11" s="110" t="s">
        <v>120</v>
      </c>
      <c r="D11" s="101"/>
      <c r="E11" s="120" t="str">
        <f t="shared" si="0"/>
        <v/>
      </c>
      <c r="F11" s="99"/>
      <c r="G11" s="99"/>
    </row>
    <row r="12" spans="1:15" ht="17.55" customHeight="1" x14ac:dyDescent="0.3"/>
    <row r="13" spans="1:15" x14ac:dyDescent="0.3">
      <c r="A13" s="107"/>
      <c r="B13" s="129"/>
      <c r="C13" s="129"/>
      <c r="D13" s="129"/>
    </row>
    <row r="14" spans="1:15" x14ac:dyDescent="0.3">
      <c r="A14" s="21" t="s">
        <v>28</v>
      </c>
      <c r="B14" s="100"/>
      <c r="C14" s="111" t="s">
        <v>122</v>
      </c>
      <c r="D14" s="101"/>
      <c r="E14" s="120" t="str">
        <f t="shared" ref="E14:E20" si="1">IF(D14="", "", IF(OR(D14 &lt; VALUE(LEFT(C14, FIND("-", C14)-1)), D14 &gt; VALUE(MID(C14, FIND("-", C14)+1, 10))), "check", ""))</f>
        <v/>
      </c>
    </row>
    <row r="15" spans="1:15" x14ac:dyDescent="0.3">
      <c r="A15" s="21" t="s">
        <v>30</v>
      </c>
      <c r="B15" s="100"/>
      <c r="C15" s="111" t="s">
        <v>121</v>
      </c>
      <c r="D15" s="101"/>
      <c r="E15" s="120" t="str">
        <f t="shared" si="1"/>
        <v/>
      </c>
    </row>
    <row r="16" spans="1:15" x14ac:dyDescent="0.3">
      <c r="A16" s="21" t="s">
        <v>32</v>
      </c>
      <c r="B16" s="100"/>
      <c r="C16" s="111" t="s">
        <v>121</v>
      </c>
      <c r="D16" s="101"/>
      <c r="E16" s="120" t="str">
        <f t="shared" si="1"/>
        <v/>
      </c>
    </row>
    <row r="17" spans="1:7" x14ac:dyDescent="0.3">
      <c r="A17" s="21" t="s">
        <v>34</v>
      </c>
      <c r="B17" s="100"/>
      <c r="C17" s="111" t="s">
        <v>150</v>
      </c>
      <c r="D17" s="101"/>
      <c r="E17" s="120" t="str">
        <f t="shared" si="1"/>
        <v/>
      </c>
    </row>
    <row r="18" spans="1:7" s="102" customFormat="1" x14ac:dyDescent="0.3">
      <c r="A18" s="21" t="s">
        <v>36</v>
      </c>
      <c r="B18" s="100"/>
      <c r="C18" s="112" t="s">
        <v>151</v>
      </c>
      <c r="D18" s="101"/>
      <c r="E18" s="120" t="str">
        <f t="shared" si="1"/>
        <v/>
      </c>
      <c r="F18" s="92"/>
      <c r="G18" s="92"/>
    </row>
    <row r="19" spans="1:7" s="102" customFormat="1" x14ac:dyDescent="0.3">
      <c r="A19" s="21" t="s">
        <v>38</v>
      </c>
      <c r="B19" s="100"/>
      <c r="C19" s="112" t="s">
        <v>152</v>
      </c>
      <c r="D19" s="101"/>
      <c r="E19" s="120" t="str">
        <f t="shared" si="1"/>
        <v/>
      </c>
      <c r="F19" s="92"/>
      <c r="G19" s="92"/>
    </row>
    <row r="20" spans="1:7" s="102" customFormat="1" x14ac:dyDescent="0.3">
      <c r="A20" s="1"/>
      <c r="B20" s="103"/>
      <c r="C20" s="103"/>
      <c r="E20" s="1" t="str">
        <f t="shared" si="1"/>
        <v/>
      </c>
      <c r="F20" s="92"/>
      <c r="G20" s="92"/>
    </row>
    <row r="21" spans="1:7" s="102" customFormat="1" x14ac:dyDescent="0.3">
      <c r="A21" s="108"/>
      <c r="B21" s="135"/>
      <c r="C21" s="136"/>
      <c r="D21" s="135"/>
      <c r="E21" s="1"/>
      <c r="F21" s="92"/>
      <c r="G21" s="92"/>
    </row>
    <row r="22" spans="1:7" s="102" customFormat="1" x14ac:dyDescent="0.3">
      <c r="A22" s="22" t="s">
        <v>39</v>
      </c>
      <c r="B22" s="100"/>
      <c r="C22" s="113" t="s">
        <v>122</v>
      </c>
      <c r="D22" s="101"/>
      <c r="E22" s="120" t="str">
        <f t="shared" ref="E22:E35" si="2">IF(D22="", "", IF(OR(D22 &lt; VALUE(LEFT(C22, FIND("-", C22)-1)), D22 &gt; VALUE(MID(C22, FIND("-", C22)+1, 10))), "check", ""))</f>
        <v/>
      </c>
      <c r="F22" s="92"/>
      <c r="G22" s="92"/>
    </row>
    <row r="23" spans="1:7" x14ac:dyDescent="0.3">
      <c r="A23" s="22" t="s">
        <v>41</v>
      </c>
      <c r="B23" s="100"/>
      <c r="C23" s="114" t="s">
        <v>123</v>
      </c>
      <c r="D23" s="101"/>
      <c r="E23" s="120" t="str">
        <f t="shared" si="2"/>
        <v/>
      </c>
    </row>
    <row r="24" spans="1:7" x14ac:dyDescent="0.3">
      <c r="A24" s="22" t="s">
        <v>43</v>
      </c>
      <c r="B24" s="100"/>
      <c r="C24" s="114" t="s">
        <v>123</v>
      </c>
      <c r="D24" s="101"/>
      <c r="E24" s="120" t="str">
        <f t="shared" si="2"/>
        <v/>
      </c>
    </row>
    <row r="25" spans="1:7" x14ac:dyDescent="0.3">
      <c r="A25" s="22" t="s">
        <v>44</v>
      </c>
      <c r="B25" s="100"/>
      <c r="C25" s="114" t="s">
        <v>159</v>
      </c>
      <c r="D25" s="101"/>
      <c r="E25" s="120" t="str">
        <f t="shared" si="2"/>
        <v/>
      </c>
    </row>
    <row r="26" spans="1:7" x14ac:dyDescent="0.3">
      <c r="A26" s="22" t="s">
        <v>46</v>
      </c>
      <c r="B26" s="100"/>
      <c r="C26" s="114" t="s">
        <v>122</v>
      </c>
      <c r="D26" s="101"/>
      <c r="E26" s="120" t="str">
        <f t="shared" si="2"/>
        <v/>
      </c>
    </row>
    <row r="27" spans="1:7" x14ac:dyDescent="0.3">
      <c r="A27" s="22" t="s">
        <v>47</v>
      </c>
      <c r="B27" s="100"/>
      <c r="C27" s="114" t="s">
        <v>125</v>
      </c>
      <c r="D27" s="101"/>
      <c r="E27" s="120" t="str">
        <f t="shared" si="2"/>
        <v/>
      </c>
    </row>
    <row r="28" spans="1:7" x14ac:dyDescent="0.3">
      <c r="A28" s="22" t="s">
        <v>49</v>
      </c>
      <c r="B28" s="100"/>
      <c r="C28" s="114" t="s">
        <v>151</v>
      </c>
      <c r="D28" s="101"/>
      <c r="E28" s="120" t="str">
        <f t="shared" si="2"/>
        <v/>
      </c>
    </row>
    <row r="29" spans="1:7" x14ac:dyDescent="0.3">
      <c r="A29" s="22" t="s">
        <v>51</v>
      </c>
      <c r="B29" s="100"/>
      <c r="C29" s="114" t="s">
        <v>121</v>
      </c>
      <c r="D29" s="101"/>
      <c r="E29" s="120" t="str">
        <f t="shared" si="2"/>
        <v/>
      </c>
    </row>
    <row r="30" spans="1:7" x14ac:dyDescent="0.3">
      <c r="A30" s="22" t="s">
        <v>53</v>
      </c>
      <c r="B30" s="100"/>
      <c r="C30" s="114" t="s">
        <v>125</v>
      </c>
      <c r="D30" s="101"/>
      <c r="E30" s="120" t="str">
        <f t="shared" si="2"/>
        <v/>
      </c>
    </row>
    <row r="31" spans="1:7" x14ac:dyDescent="0.3">
      <c r="A31" s="22" t="s">
        <v>55</v>
      </c>
      <c r="B31" s="100"/>
      <c r="C31" s="114" t="s">
        <v>160</v>
      </c>
      <c r="D31" s="101"/>
      <c r="E31" s="120" t="str">
        <f t="shared" si="2"/>
        <v/>
      </c>
    </row>
    <row r="32" spans="1:7" x14ac:dyDescent="0.3">
      <c r="A32" s="22" t="s">
        <v>56</v>
      </c>
      <c r="B32" s="100"/>
      <c r="C32" s="114" t="s">
        <v>125</v>
      </c>
      <c r="D32" s="101"/>
      <c r="E32" s="120" t="str">
        <f t="shared" si="2"/>
        <v/>
      </c>
    </row>
    <row r="33" spans="1:5" x14ac:dyDescent="0.3">
      <c r="A33" s="22" t="s">
        <v>58</v>
      </c>
      <c r="B33" s="100"/>
      <c r="C33" s="114" t="s">
        <v>119</v>
      </c>
      <c r="D33" s="104"/>
      <c r="E33" s="120" t="str">
        <f t="shared" si="2"/>
        <v/>
      </c>
    </row>
    <row r="34" spans="1:5" x14ac:dyDescent="0.3">
      <c r="A34" s="22" t="s">
        <v>60</v>
      </c>
      <c r="B34" s="100"/>
      <c r="C34" s="114" t="s">
        <v>124</v>
      </c>
      <c r="D34" s="101"/>
      <c r="E34" s="120" t="str">
        <f t="shared" si="2"/>
        <v/>
      </c>
    </row>
    <row r="35" spans="1:5" x14ac:dyDescent="0.3">
      <c r="A35" s="22" t="s">
        <v>62</v>
      </c>
      <c r="B35" s="100"/>
      <c r="C35" s="114" t="s">
        <v>125</v>
      </c>
      <c r="D35" s="101"/>
      <c r="E35" s="120" t="str">
        <f t="shared" si="2"/>
        <v/>
      </c>
    </row>
    <row r="37" spans="1:5" x14ac:dyDescent="0.3">
      <c r="A37" s="19"/>
      <c r="B37" s="137"/>
      <c r="C37" s="137"/>
      <c r="D37" s="137"/>
    </row>
    <row r="38" spans="1:5" x14ac:dyDescent="0.3">
      <c r="A38" s="23" t="s">
        <v>64</v>
      </c>
      <c r="B38" s="100"/>
      <c r="C38" s="115" t="s">
        <v>159</v>
      </c>
      <c r="D38" s="101"/>
      <c r="E38" s="120" t="str">
        <f t="shared" ref="E38:E50" si="3">IF(D38="", "", IF(OR(D38 &lt; VALUE(LEFT(C38, FIND("-", C38)-1)), D38 &gt; VALUE(MID(C38, FIND("-", C38)+1, 10))), "check", ""))</f>
        <v/>
      </c>
    </row>
    <row r="39" spans="1:5" x14ac:dyDescent="0.3">
      <c r="A39" s="23" t="s">
        <v>66</v>
      </c>
      <c r="B39" s="100"/>
      <c r="C39" s="115" t="s">
        <v>161</v>
      </c>
      <c r="D39" s="101"/>
      <c r="E39" s="120" t="str">
        <f t="shared" si="3"/>
        <v/>
      </c>
    </row>
    <row r="40" spans="1:5" x14ac:dyDescent="0.3">
      <c r="A40" s="23" t="s">
        <v>68</v>
      </c>
      <c r="B40" s="100"/>
      <c r="C40" s="115" t="s">
        <v>119</v>
      </c>
      <c r="D40" s="101"/>
      <c r="E40" s="120" t="str">
        <f t="shared" si="3"/>
        <v/>
      </c>
    </row>
    <row r="41" spans="1:5" x14ac:dyDescent="0.3">
      <c r="A41" s="23" t="s">
        <v>70</v>
      </c>
      <c r="B41" s="100"/>
      <c r="C41" s="115" t="s">
        <v>119</v>
      </c>
      <c r="D41" s="104"/>
      <c r="E41" s="120" t="str">
        <f t="shared" si="3"/>
        <v/>
      </c>
    </row>
    <row r="42" spans="1:5" x14ac:dyDescent="0.3">
      <c r="A42" s="23" t="s">
        <v>71</v>
      </c>
      <c r="B42" s="100"/>
      <c r="C42" s="115" t="s">
        <v>162</v>
      </c>
      <c r="D42" s="101"/>
      <c r="E42" s="120" t="str">
        <f t="shared" si="3"/>
        <v/>
      </c>
    </row>
    <row r="43" spans="1:5" x14ac:dyDescent="0.3">
      <c r="A43" s="23" t="s">
        <v>72</v>
      </c>
      <c r="B43" s="100"/>
      <c r="C43" s="115" t="s">
        <v>162</v>
      </c>
      <c r="D43" s="101"/>
      <c r="E43" s="120" t="str">
        <f t="shared" si="3"/>
        <v/>
      </c>
    </row>
    <row r="44" spans="1:5" x14ac:dyDescent="0.3">
      <c r="A44" s="23" t="s">
        <v>74</v>
      </c>
      <c r="B44" s="100"/>
      <c r="C44" s="115" t="s">
        <v>154</v>
      </c>
      <c r="D44" s="104"/>
      <c r="E44" s="120" t="str">
        <f t="shared" si="3"/>
        <v/>
      </c>
    </row>
    <row r="45" spans="1:5" x14ac:dyDescent="0.3">
      <c r="A45" s="23" t="s">
        <v>75</v>
      </c>
      <c r="B45" s="100"/>
      <c r="C45" s="115" t="s">
        <v>127</v>
      </c>
      <c r="D45" s="101"/>
      <c r="E45" s="120" t="str">
        <f t="shared" si="3"/>
        <v/>
      </c>
    </row>
    <row r="46" spans="1:5" x14ac:dyDescent="0.3">
      <c r="A46" s="23" t="s">
        <v>76</v>
      </c>
      <c r="B46" s="100"/>
      <c r="C46" s="115" t="s">
        <v>153</v>
      </c>
      <c r="D46" s="101"/>
      <c r="E46" s="120" t="str">
        <f t="shared" si="3"/>
        <v/>
      </c>
    </row>
    <row r="47" spans="1:5" x14ac:dyDescent="0.3">
      <c r="A47" s="23" t="s">
        <v>78</v>
      </c>
      <c r="B47" s="100"/>
      <c r="C47" s="115" t="s">
        <v>135</v>
      </c>
      <c r="D47" s="101"/>
      <c r="E47" s="120" t="str">
        <f t="shared" si="3"/>
        <v/>
      </c>
    </row>
    <row r="48" spans="1:5" x14ac:dyDescent="0.3">
      <c r="A48" s="23" t="s">
        <v>80</v>
      </c>
      <c r="B48" s="100"/>
      <c r="C48" s="115" t="s">
        <v>152</v>
      </c>
      <c r="D48" s="101"/>
      <c r="E48" s="120" t="str">
        <f t="shared" si="3"/>
        <v/>
      </c>
    </row>
    <row r="49" spans="1:5" x14ac:dyDescent="0.3">
      <c r="A49" s="23" t="s">
        <v>82</v>
      </c>
      <c r="B49" s="100"/>
      <c r="C49" s="115" t="s">
        <v>155</v>
      </c>
      <c r="D49" s="101"/>
      <c r="E49" s="120" t="str">
        <f t="shared" si="3"/>
        <v/>
      </c>
    </row>
    <row r="50" spans="1:5" x14ac:dyDescent="0.3">
      <c r="A50" s="23" t="s">
        <v>83</v>
      </c>
      <c r="B50" s="100"/>
      <c r="C50" s="115" t="s">
        <v>162</v>
      </c>
      <c r="D50" s="104"/>
      <c r="E50" s="120" t="str">
        <f t="shared" si="3"/>
        <v/>
      </c>
    </row>
    <row r="52" spans="1:5" x14ac:dyDescent="0.3">
      <c r="A52" s="109"/>
      <c r="B52" s="138"/>
      <c r="C52" s="138"/>
      <c r="D52" s="138"/>
    </row>
    <row r="53" spans="1:5" x14ac:dyDescent="0.3">
      <c r="A53" s="24" t="s">
        <v>85</v>
      </c>
      <c r="B53" s="100"/>
      <c r="C53" s="116" t="s">
        <v>149</v>
      </c>
      <c r="D53" s="101"/>
      <c r="E53" s="120" t="str">
        <f t="shared" ref="E53:E64" si="4">IF(D53="", "", IF(OR(D53 &lt; VALUE(LEFT(C53, FIND("-", C53)-1)), D53 &gt; VALUE(MID(C53, FIND("-", C53)+1, 10))), "check", ""))</f>
        <v/>
      </c>
    </row>
    <row r="54" spans="1:5" x14ac:dyDescent="0.3">
      <c r="A54" s="24" t="s">
        <v>87</v>
      </c>
      <c r="B54" s="100"/>
      <c r="C54" s="116" t="s">
        <v>125</v>
      </c>
      <c r="D54" s="101"/>
      <c r="E54" s="120" t="str">
        <f t="shared" si="4"/>
        <v/>
      </c>
    </row>
    <row r="55" spans="1:5" x14ac:dyDescent="0.3">
      <c r="A55" s="24" t="s">
        <v>89</v>
      </c>
      <c r="B55" s="100"/>
      <c r="C55" s="116" t="s">
        <v>120</v>
      </c>
      <c r="D55" s="101"/>
      <c r="E55" s="120" t="str">
        <f t="shared" si="4"/>
        <v/>
      </c>
    </row>
    <row r="56" spans="1:5" x14ac:dyDescent="0.3">
      <c r="A56" s="24" t="s">
        <v>90</v>
      </c>
      <c r="B56" s="100"/>
      <c r="C56" s="116" t="s">
        <v>149</v>
      </c>
      <c r="D56" s="101"/>
      <c r="E56" s="120" t="str">
        <f t="shared" si="4"/>
        <v/>
      </c>
    </row>
    <row r="57" spans="1:5" x14ac:dyDescent="0.3">
      <c r="A57" s="24" t="s">
        <v>91</v>
      </c>
      <c r="B57" s="100"/>
      <c r="C57" s="116" t="s">
        <v>127</v>
      </c>
      <c r="D57" s="101"/>
      <c r="E57" s="120" t="str">
        <f t="shared" si="4"/>
        <v/>
      </c>
    </row>
    <row r="58" spans="1:5" x14ac:dyDescent="0.3">
      <c r="A58" s="24" t="s">
        <v>92</v>
      </c>
      <c r="B58" s="100"/>
      <c r="C58" s="116" t="s">
        <v>123</v>
      </c>
      <c r="D58" s="101"/>
      <c r="E58" s="120" t="str">
        <f t="shared" si="4"/>
        <v/>
      </c>
    </row>
    <row r="59" spans="1:5" x14ac:dyDescent="0.3">
      <c r="A59" s="24" t="s">
        <v>93</v>
      </c>
      <c r="B59" s="100"/>
      <c r="C59" s="116" t="s">
        <v>125</v>
      </c>
      <c r="D59" s="101"/>
      <c r="E59" s="120" t="str">
        <f t="shared" si="4"/>
        <v/>
      </c>
    </row>
    <row r="60" spans="1:5" x14ac:dyDescent="0.3">
      <c r="A60" s="24" t="s">
        <v>95</v>
      </c>
      <c r="B60" s="100"/>
      <c r="C60" s="116" t="s">
        <v>121</v>
      </c>
      <c r="D60" s="101"/>
      <c r="E60" s="120" t="str">
        <f t="shared" si="4"/>
        <v/>
      </c>
    </row>
    <row r="61" spans="1:5" x14ac:dyDescent="0.3">
      <c r="A61" s="24" t="s">
        <v>97</v>
      </c>
      <c r="B61" s="100"/>
      <c r="C61" s="116" t="s">
        <v>121</v>
      </c>
      <c r="D61" s="101"/>
      <c r="E61" s="120" t="str">
        <f t="shared" si="4"/>
        <v/>
      </c>
    </row>
    <row r="62" spans="1:5" x14ac:dyDescent="0.3">
      <c r="A62" s="24" t="s">
        <v>99</v>
      </c>
      <c r="B62" s="100"/>
      <c r="C62" s="116" t="s">
        <v>121</v>
      </c>
      <c r="D62" s="101"/>
      <c r="E62" s="120" t="str">
        <f t="shared" si="4"/>
        <v/>
      </c>
    </row>
    <row r="63" spans="1:5" x14ac:dyDescent="0.3">
      <c r="A63" s="24" t="s">
        <v>101</v>
      </c>
      <c r="B63" s="100"/>
      <c r="C63" s="116" t="s">
        <v>155</v>
      </c>
      <c r="D63" s="101"/>
      <c r="E63" s="120" t="str">
        <f t="shared" si="4"/>
        <v/>
      </c>
    </row>
    <row r="64" spans="1:5" x14ac:dyDescent="0.3">
      <c r="A64" s="24" t="s">
        <v>103</v>
      </c>
      <c r="B64" s="100"/>
      <c r="C64" s="116" t="s">
        <v>150</v>
      </c>
      <c r="D64" s="101"/>
      <c r="E64" s="120" t="str">
        <f t="shared" si="4"/>
        <v/>
      </c>
    </row>
    <row r="66" spans="1:5" x14ac:dyDescent="0.3">
      <c r="A66" s="25"/>
      <c r="B66" s="126"/>
      <c r="C66" s="127"/>
      <c r="D66" s="128"/>
    </row>
    <row r="67" spans="1:5" x14ac:dyDescent="0.3">
      <c r="A67" s="26" t="s">
        <v>104</v>
      </c>
      <c r="B67" s="100"/>
      <c r="C67" s="117" t="s">
        <v>135</v>
      </c>
      <c r="D67" s="101"/>
      <c r="E67" s="120" t="str">
        <f t="shared" ref="E67:E74" si="5">IF(D67="", "", IF(OR(D67 &lt; VALUE(LEFT(C67, FIND("-", C67)-1)), D67 &gt; VALUE(MID(C67, FIND("-", C67)+1, 10))), "check", ""))</f>
        <v/>
      </c>
    </row>
    <row r="68" spans="1:5" x14ac:dyDescent="0.3">
      <c r="A68" s="26" t="s">
        <v>106</v>
      </c>
      <c r="B68" s="100"/>
      <c r="C68" s="117" t="s">
        <v>125</v>
      </c>
      <c r="D68" s="101"/>
      <c r="E68" s="120" t="str">
        <f t="shared" si="5"/>
        <v/>
      </c>
    </row>
    <row r="69" spans="1:5" x14ac:dyDescent="0.3">
      <c r="A69" s="26" t="s">
        <v>108</v>
      </c>
      <c r="B69" s="100"/>
      <c r="C69" s="117" t="s">
        <v>126</v>
      </c>
      <c r="D69" s="101"/>
      <c r="E69" s="120" t="str">
        <f t="shared" si="5"/>
        <v/>
      </c>
    </row>
    <row r="70" spans="1:5" x14ac:dyDescent="0.3">
      <c r="A70" s="26" t="s">
        <v>110</v>
      </c>
      <c r="B70" s="100"/>
      <c r="C70" s="117" t="s">
        <v>121</v>
      </c>
      <c r="D70" s="101"/>
      <c r="E70" s="120" t="str">
        <f t="shared" si="5"/>
        <v/>
      </c>
    </row>
    <row r="71" spans="1:5" x14ac:dyDescent="0.3">
      <c r="A71" s="26" t="s">
        <v>112</v>
      </c>
      <c r="B71" s="100"/>
      <c r="C71" s="117" t="s">
        <v>121</v>
      </c>
      <c r="D71" s="101"/>
      <c r="E71" s="120" t="str">
        <f t="shared" si="5"/>
        <v/>
      </c>
    </row>
    <row r="72" spans="1:5" x14ac:dyDescent="0.3">
      <c r="A72" s="26" t="s">
        <v>114</v>
      </c>
      <c r="B72" s="100"/>
      <c r="C72" s="117" t="s">
        <v>125</v>
      </c>
      <c r="D72" s="101"/>
      <c r="E72" s="120" t="str">
        <f t="shared" si="5"/>
        <v/>
      </c>
    </row>
    <row r="73" spans="1:5" x14ac:dyDescent="0.3">
      <c r="A73" s="26" t="s">
        <v>116</v>
      </c>
      <c r="B73" s="100"/>
      <c r="C73" s="117" t="s">
        <v>125</v>
      </c>
      <c r="D73" s="101"/>
      <c r="E73" s="120" t="str">
        <f t="shared" si="5"/>
        <v/>
      </c>
    </row>
    <row r="74" spans="1:5" x14ac:dyDescent="0.3">
      <c r="A74" s="26" t="s">
        <v>118</v>
      </c>
      <c r="B74" s="100"/>
      <c r="C74" s="117" t="s">
        <v>119</v>
      </c>
      <c r="D74" s="101"/>
      <c r="E74" s="120" t="str">
        <f t="shared" si="5"/>
        <v/>
      </c>
    </row>
    <row r="81" spans="6:7" x14ac:dyDescent="0.3">
      <c r="F81" s="105"/>
      <c r="G81" s="105"/>
    </row>
    <row r="82" spans="6:7" x14ac:dyDescent="0.3">
      <c r="F82" s="105"/>
      <c r="G82" s="105"/>
    </row>
    <row r="83" spans="6:7" x14ac:dyDescent="0.3">
      <c r="F83" s="105"/>
      <c r="G83" s="105"/>
    </row>
    <row r="84" spans="6:7" x14ac:dyDescent="0.3">
      <c r="F84" s="105"/>
      <c r="G84" s="105"/>
    </row>
    <row r="85" spans="6:7" x14ac:dyDescent="0.3">
      <c r="F85" s="105"/>
      <c r="G85" s="105"/>
    </row>
    <row r="86" spans="6:7" x14ac:dyDescent="0.3">
      <c r="F86" s="105"/>
      <c r="G86" s="105"/>
    </row>
    <row r="87" spans="6:7" x14ac:dyDescent="0.3">
      <c r="F87" s="105"/>
      <c r="G87" s="105"/>
    </row>
    <row r="88" spans="6:7" x14ac:dyDescent="0.3">
      <c r="F88" s="105"/>
      <c r="G88" s="105"/>
    </row>
    <row r="89" spans="6:7" x14ac:dyDescent="0.3">
      <c r="F89" s="105"/>
      <c r="G89" s="105"/>
    </row>
    <row r="90" spans="6:7" x14ac:dyDescent="0.3">
      <c r="F90" s="106"/>
      <c r="G90" s="106"/>
    </row>
  </sheetData>
  <sheetProtection algorithmName="SHA-512" hashValue="NBv+ibNHJghcSdeQxaOoywnV0yo+QC4uC9BFs51BxpsMiv02TOaXgOsYQcfwCIgelUh4ECiM3bhUL2Ewx7FjDQ==" saltValue="72yY+seb+XBkPTdiAe1iCg==" spinCount="100000" sheet="1" objects="1" scenarios="1"/>
  <mergeCells count="8">
    <mergeCell ref="B66:D66"/>
    <mergeCell ref="B13:D13"/>
    <mergeCell ref="B5:D5"/>
    <mergeCell ref="B2:B3"/>
    <mergeCell ref="C2:D2"/>
    <mergeCell ref="B21:D21"/>
    <mergeCell ref="B37:D37"/>
    <mergeCell ref="B52:D52"/>
  </mergeCells>
  <phoneticPr fontId="9" type="noConversion"/>
  <conditionalFormatting sqref="E6:E11">
    <cfRule type="containsText" dxfId="12" priority="87" operator="containsText" text="Check">
      <formula>NOT(ISERROR(SEARCH("Check",E6)))</formula>
    </cfRule>
  </conditionalFormatting>
  <conditionalFormatting sqref="E14:E19">
    <cfRule type="containsText" dxfId="11" priority="18" operator="containsText" text="Check">
      <formula>NOT(ISERROR(SEARCH("Check",E14)))</formula>
    </cfRule>
  </conditionalFormatting>
  <conditionalFormatting sqref="E22:E35">
    <cfRule type="containsText" dxfId="10" priority="17" operator="containsText" text="Check">
      <formula>NOT(ISERROR(SEARCH("Check",E22)))</formula>
    </cfRule>
  </conditionalFormatting>
  <conditionalFormatting sqref="E38:E50">
    <cfRule type="containsText" dxfId="9" priority="16" operator="containsText" text="Check">
      <formula>NOT(ISERROR(SEARCH("Check",E38)))</formula>
    </cfRule>
  </conditionalFormatting>
  <conditionalFormatting sqref="E53:E64">
    <cfRule type="containsText" dxfId="8" priority="15" operator="containsText" text="Check">
      <formula>NOT(ISERROR(SEARCH("Check",E53)))</formula>
    </cfRule>
  </conditionalFormatting>
  <conditionalFormatting sqref="E67:E74">
    <cfRule type="containsText" dxfId="7" priority="14" operator="containsText" text="Check">
      <formula>NOT(ISERROR(SEARCH("Check",E67)))</formula>
    </cfRule>
  </conditionalFormatting>
  <printOptions horizontalCentered="1"/>
  <pageMargins left="0.23622047244094491" right="0.23622047244094491" top="0.78740157480314965" bottom="0.78740157480314965" header="0.51181102362204722" footer="0.31496062992125984"/>
  <pageSetup paperSize="9" orientation="portrait" r:id="rId1"/>
  <headerFooter>
    <oddHeader>&amp;C&amp;14&amp;A</oddHeader>
    <oddFooter>&amp;L&amp;G&amp;R&amp;G</oddFooter>
  </headerFooter>
  <ignoredErrors>
    <ignoredError sqref="E13" formula="1"/>
    <ignoredError sqref="E6:E11 E14:E19 E22:E35 E38:E50 E53:E64 E67:E74" unlockedFormula="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reference!$A$6:$A$16</xm:f>
          </x14:formula1>
          <xm:sqref>B22:B35 B38:B50 B6:B11 B67:B74 B14:B19 B53:B64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25"/>
  <sheetViews>
    <sheetView zoomScale="85" zoomScaleNormal="85" workbookViewId="0">
      <pane ySplit="4" topLeftCell="A5" activePane="bottomLeft" state="frozen"/>
      <selection pane="bottomLeft" activeCell="C7" sqref="C7"/>
    </sheetView>
  </sheetViews>
  <sheetFormatPr defaultRowHeight="14.4" x14ac:dyDescent="0.3"/>
  <cols>
    <col min="1" max="1" width="10.33203125" customWidth="1"/>
    <col min="2" max="2" width="6.5546875" hidden="1" customWidth="1"/>
    <col min="3" max="3" width="8.109375" customWidth="1"/>
    <col min="4" max="4" width="6.21875" hidden="1" customWidth="1"/>
    <col min="5" max="5" width="6.44140625" customWidth="1"/>
    <col min="6" max="6" width="6.44140625" hidden="1" customWidth="1"/>
    <col min="7" max="7" width="6.44140625" customWidth="1"/>
    <col min="8" max="8" width="6.44140625" hidden="1" customWidth="1"/>
    <col min="9" max="9" width="6.44140625" customWidth="1"/>
    <col min="10" max="10" width="6.44140625" hidden="1" customWidth="1"/>
    <col min="11" max="11" width="6.44140625" customWidth="1"/>
    <col min="12" max="12" width="6.44140625" hidden="1" customWidth="1"/>
    <col min="13" max="13" width="6.44140625" customWidth="1"/>
    <col min="14" max="14" width="6.6640625" hidden="1" customWidth="1"/>
    <col min="15" max="15" width="6.77734375" customWidth="1"/>
    <col min="16" max="16" width="6.6640625" hidden="1" customWidth="1"/>
    <col min="17" max="17" width="6.77734375" customWidth="1"/>
    <col min="18" max="18" width="6.6640625" hidden="1" customWidth="1"/>
    <col min="19" max="19" width="6.77734375" customWidth="1"/>
    <col min="20" max="20" width="6.6640625" hidden="1" customWidth="1"/>
    <col min="21" max="21" width="6.77734375" customWidth="1"/>
  </cols>
  <sheetData>
    <row r="1" spans="1:22" ht="10.5" customHeight="1" x14ac:dyDescent="0.3">
      <c r="C1" s="124" t="s">
        <v>8</v>
      </c>
      <c r="D1" s="124"/>
      <c r="E1" s="124"/>
      <c r="F1" s="124"/>
      <c r="G1" s="124"/>
      <c r="H1" s="124"/>
      <c r="I1" s="124"/>
      <c r="J1" s="124"/>
      <c r="K1" s="124"/>
      <c r="L1" s="124"/>
      <c r="M1" s="124"/>
      <c r="N1" s="124"/>
      <c r="O1" s="124"/>
      <c r="P1" s="30"/>
      <c r="Q1" s="30"/>
      <c r="R1" s="30"/>
      <c r="S1" s="30"/>
      <c r="T1" s="30"/>
      <c r="U1" s="30"/>
    </row>
    <row r="2" spans="1:22" ht="10.5" customHeight="1" thickBot="1" x14ac:dyDescent="0.35">
      <c r="B2" s="29"/>
      <c r="D2" s="29"/>
      <c r="F2" s="46"/>
      <c r="H2" s="29"/>
      <c r="J2" s="29"/>
      <c r="L2" s="29"/>
      <c r="N2" s="29"/>
      <c r="P2" s="29"/>
      <c r="R2" s="29"/>
      <c r="T2" s="29"/>
    </row>
    <row r="3" spans="1:22" ht="15" customHeight="1" x14ac:dyDescent="0.3">
      <c r="A3" s="122" t="s">
        <v>9</v>
      </c>
      <c r="B3" s="47"/>
      <c r="C3" s="48" t="s">
        <v>6</v>
      </c>
      <c r="D3" s="47"/>
      <c r="E3" s="48" t="s">
        <v>7</v>
      </c>
      <c r="F3" s="48"/>
      <c r="G3" s="48" t="s">
        <v>10</v>
      </c>
      <c r="H3" s="48"/>
      <c r="I3" s="48" t="s">
        <v>11</v>
      </c>
      <c r="J3" s="48"/>
      <c r="K3" s="48" t="s">
        <v>12</v>
      </c>
      <c r="L3" s="48"/>
      <c r="M3" s="48" t="s">
        <v>13</v>
      </c>
      <c r="N3" s="47"/>
      <c r="O3" s="48" t="s">
        <v>14</v>
      </c>
      <c r="P3" s="47"/>
      <c r="Q3" s="48" t="s">
        <v>132</v>
      </c>
      <c r="R3" s="47"/>
      <c r="S3" s="48" t="s">
        <v>133</v>
      </c>
      <c r="T3" s="47"/>
      <c r="U3" s="48" t="s">
        <v>134</v>
      </c>
      <c r="V3" s="49" t="s">
        <v>15</v>
      </c>
    </row>
    <row r="4" spans="1:22" ht="15" thickBot="1" x14ac:dyDescent="0.35">
      <c r="A4" s="123"/>
      <c r="B4" s="50"/>
      <c r="C4" s="51">
        <f>SUM(C7:C77)</f>
        <v>0</v>
      </c>
      <c r="D4" s="50"/>
      <c r="E4" s="51">
        <f>SUM(E7:E77)</f>
        <v>0</v>
      </c>
      <c r="F4" s="51"/>
      <c r="G4" s="51">
        <f>SUM(G7:G77)</f>
        <v>0</v>
      </c>
      <c r="H4" s="51"/>
      <c r="I4" s="51">
        <f>SUM(I7:I77)</f>
        <v>0</v>
      </c>
      <c r="J4" s="51"/>
      <c r="K4" s="51">
        <f>SUM(K7:K77)</f>
        <v>0</v>
      </c>
      <c r="L4" s="51"/>
      <c r="M4" s="51">
        <f>SUM(M7:M77)</f>
        <v>0</v>
      </c>
      <c r="N4" s="50"/>
      <c r="O4" s="51">
        <f>SUM(O7:O77)</f>
        <v>0</v>
      </c>
      <c r="P4" s="50"/>
      <c r="Q4" s="51">
        <f>SUM(Q7:Q77)</f>
        <v>0</v>
      </c>
      <c r="R4" s="50"/>
      <c r="S4" s="51">
        <f>SUM(S7:S77)</f>
        <v>0</v>
      </c>
      <c r="T4" s="50"/>
      <c r="U4" s="51">
        <f>SUM(U7:U77)</f>
        <v>0</v>
      </c>
      <c r="V4" s="52">
        <f>SUM(C4:U4)</f>
        <v>0</v>
      </c>
    </row>
    <row r="5" spans="1:22" ht="7.95" customHeight="1" x14ac:dyDescent="0.3">
      <c r="A5" s="12"/>
      <c r="B5" s="12"/>
      <c r="C5" s="12"/>
      <c r="D5" s="12"/>
      <c r="E5" s="12"/>
      <c r="F5" s="12"/>
      <c r="G5" s="12"/>
      <c r="H5" s="12"/>
      <c r="I5" s="12"/>
      <c r="J5" s="12"/>
      <c r="K5" s="12"/>
      <c r="L5" s="12"/>
      <c r="M5" s="12"/>
      <c r="N5" s="12"/>
      <c r="O5" s="12"/>
      <c r="P5" s="12"/>
      <c r="Q5" s="12"/>
      <c r="R5" s="12"/>
      <c r="S5" s="12"/>
      <c r="T5" s="12"/>
      <c r="U5" s="12"/>
    </row>
    <row r="6" spans="1:22" x14ac:dyDescent="0.3">
      <c r="A6" s="53"/>
      <c r="B6" s="53"/>
      <c r="C6" s="53"/>
      <c r="D6" s="53"/>
      <c r="E6" s="53"/>
      <c r="F6" s="53"/>
      <c r="G6" s="53"/>
      <c r="H6" s="53"/>
      <c r="I6" s="53"/>
      <c r="J6" s="53"/>
      <c r="K6" s="53"/>
      <c r="L6" s="53"/>
      <c r="M6" s="53"/>
      <c r="N6" s="53"/>
      <c r="O6" s="53"/>
      <c r="P6" s="53"/>
      <c r="Q6" s="53"/>
      <c r="R6" s="53"/>
      <c r="S6" s="53"/>
      <c r="T6" s="53"/>
      <c r="U6" s="53"/>
    </row>
    <row r="7" spans="1:22" x14ac:dyDescent="0.3">
      <c r="A7" s="20" t="s">
        <v>17</v>
      </c>
      <c r="B7" s="15" t="str">
        <f>IF(C7=0,"",MAX(B$6:B6)+1)</f>
        <v/>
      </c>
      <c r="C7" s="13">
        <f>IF(Flexibility_Table_ESSENTIALS!$B6=reference!$A$6,Flexibility_Table_ESSENTIALS!$D6,)</f>
        <v>0</v>
      </c>
      <c r="D7" s="15" t="str">
        <f>IF(E7=0,"",MAX(D$6:D6)+1)</f>
        <v/>
      </c>
      <c r="E7" s="13">
        <f>IF(Flexibility_Table_ESSENTIALS!$B6=reference!$A$7,Flexibility_Table_ESSENTIALS!$D6,)</f>
        <v>0</v>
      </c>
      <c r="F7" s="15" t="str">
        <f>IF(G7=0,"",MAX(F$6:F6)+1)</f>
        <v/>
      </c>
      <c r="G7" s="13">
        <f>IF(Flexibility_Table_ESSENTIALS!$B6=reference!$A$8,Flexibility_Table_ESSENTIALS!$D6,)</f>
        <v>0</v>
      </c>
      <c r="H7" s="15" t="str">
        <f>IF(I7=0,"",MAX(H$6:H6)+1)</f>
        <v/>
      </c>
      <c r="I7" s="13">
        <f>IF(Flexibility_Table_ESSENTIALS!$B6=reference!$A$9,Flexibility_Table_ESSENTIALS!$D6,)</f>
        <v>0</v>
      </c>
      <c r="J7" s="15" t="str">
        <f>IF(K7=0,"",MAX(J$6:J6)+1)</f>
        <v/>
      </c>
      <c r="K7" s="14">
        <f>IF(Flexibility_Table_ESSENTIALS!$B6=reference!$A$10,Flexibility_Table_ESSENTIALS!$D6,)</f>
        <v>0</v>
      </c>
      <c r="L7" s="15" t="str">
        <f>IF(M7=0,"",MAX(L$6:L6)+1)</f>
        <v/>
      </c>
      <c r="M7" s="14">
        <f>IF(Flexibility_Table_ESSENTIALS!$B6=reference!$A$11,Flexibility_Table_ESSENTIALS!$D6,)</f>
        <v>0</v>
      </c>
      <c r="N7" s="15" t="str">
        <f>IF(O7=0,"",MAX(N$6:N6)+1)</f>
        <v/>
      </c>
      <c r="O7" s="13">
        <f>IF(Flexibility_Table_ESSENTIALS!$B6=reference!$A$12,Flexibility_Table_ESSENTIALS!$D6,)</f>
        <v>0</v>
      </c>
      <c r="P7" s="15" t="str">
        <f>IF(Q7=0,"",MAX(P$6:P6)+1)</f>
        <v/>
      </c>
      <c r="Q7" s="13">
        <f>IF(Flexibility_Table_ESSENTIALS!$B6=reference!$A$13,Flexibility_Table_ESSENTIALS!$D6,)</f>
        <v>0</v>
      </c>
      <c r="R7" s="15" t="str">
        <f>IF(S7=0,"",MAX(R$6:R6)+1)</f>
        <v/>
      </c>
      <c r="S7" s="13">
        <f>IF(Flexibility_Table_ESSENTIALS!$B6=reference!$A$14,Flexibility_Table_ESSENTIALS!$D6,)</f>
        <v>0</v>
      </c>
      <c r="T7" s="15" t="str">
        <f>IF(U7=0,"",MAX(T$6:T6)+1)</f>
        <v/>
      </c>
      <c r="U7" s="13">
        <f>IF(Flexibility_Table_ESSENTIALS!$B6=reference!$A$15,Flexibility_Table_ESSENTIALS!$D6,)</f>
        <v>0</v>
      </c>
    </row>
    <row r="8" spans="1:22" x14ac:dyDescent="0.3">
      <c r="A8" s="20" t="s">
        <v>19</v>
      </c>
      <c r="B8" s="15" t="str">
        <f>IF(C8=0,"",MAX(B$6:B7)+1)</f>
        <v/>
      </c>
      <c r="C8" s="13">
        <f>IF(Flexibility_Table_ESSENTIALS!$B7=reference!$A$6,Flexibility_Table_ESSENTIALS!$D7,0)</f>
        <v>0</v>
      </c>
      <c r="D8" s="15" t="str">
        <f>IF(E8=0,"",MAX(D$6:D7)+1)</f>
        <v/>
      </c>
      <c r="E8" s="13">
        <f>IF(Flexibility_Table_ESSENTIALS!$B7=reference!$A$7,Flexibility_Table_ESSENTIALS!$D7,0)</f>
        <v>0</v>
      </c>
      <c r="F8" s="15" t="str">
        <f>IF(G8=0,"",MAX(F$6:F7)+1)</f>
        <v/>
      </c>
      <c r="G8" s="13">
        <f>IF(Flexibility_Table_ESSENTIALS!$B7=reference!$A$8,Flexibility_Table_ESSENTIALS!$D7,)</f>
        <v>0</v>
      </c>
      <c r="H8" s="15" t="str">
        <f>IF(I8=0,"",MAX(H$6:H7)+1)</f>
        <v/>
      </c>
      <c r="I8" s="13">
        <f>IF(Flexibility_Table_ESSENTIALS!$B7=reference!$A$9,Flexibility_Table_ESSENTIALS!$D7,)</f>
        <v>0</v>
      </c>
      <c r="J8" s="15" t="str">
        <f>IF(K8=0,"",MAX(J$6:J7)+1)</f>
        <v/>
      </c>
      <c r="K8" s="14">
        <f>IF(Flexibility_Table_ESSENTIALS!$B7=reference!$A$10,Flexibility_Table_ESSENTIALS!$D7,)</f>
        <v>0</v>
      </c>
      <c r="L8" s="15" t="str">
        <f>IF(M8=0,"",MAX(L$6:L7)+1)</f>
        <v/>
      </c>
      <c r="M8" s="14">
        <f>IF(Flexibility_Table_ESSENTIALS!$B7=reference!$A$11,Flexibility_Table_ESSENTIALS!$D7,)</f>
        <v>0</v>
      </c>
      <c r="N8" s="15" t="str">
        <f>IF(O8=0,"",MAX(N$6:N7)+1)</f>
        <v/>
      </c>
      <c r="O8" s="13">
        <f>IF(Flexibility_Table_ESSENTIALS!$B7=reference!$A$12,Flexibility_Table_ESSENTIALS!$D7,)</f>
        <v>0</v>
      </c>
      <c r="P8" s="15" t="str">
        <f>IF(Q8=0,"",MAX(P$6:P7)+1)</f>
        <v/>
      </c>
      <c r="Q8" s="13">
        <f>IF(Flexibility_Table_ESSENTIALS!$B7=reference!$A$13,Flexibility_Table_ESSENTIALS!$D7,)</f>
        <v>0</v>
      </c>
      <c r="R8" s="15" t="str">
        <f>IF(S8=0,"",MAX(R$6:R7)+1)</f>
        <v/>
      </c>
      <c r="S8" s="13">
        <f>IF(Flexibility_Table_ESSENTIALS!$B7=reference!$A$14,Flexibility_Table_ESSENTIALS!$D7,)</f>
        <v>0</v>
      </c>
      <c r="T8" s="15" t="str">
        <f>IF(U8=0,"",MAX(T$6:T7)+1)</f>
        <v/>
      </c>
      <c r="U8" s="13">
        <f>IF(Flexibility_Table_ESSENTIALS!$B7=reference!$A$15,Flexibility_Table_ESSENTIALS!$D7,)</f>
        <v>0</v>
      </c>
    </row>
    <row r="9" spans="1:22" x14ac:dyDescent="0.3">
      <c r="A9" s="20" t="s">
        <v>20</v>
      </c>
      <c r="B9" s="15" t="str">
        <f>IF(C9=0,"",MAX(B$6:B8)+1)</f>
        <v/>
      </c>
      <c r="C9" s="13">
        <f>IF(Flexibility_Table_ESSENTIALS!$B8=reference!$A$6,Flexibility_Table_ESSENTIALS!$D8,)</f>
        <v>0</v>
      </c>
      <c r="D9" s="15" t="str">
        <f>IF(E9=0,"",MAX(D$6:D8)+1)</f>
        <v/>
      </c>
      <c r="E9" s="13">
        <f>IF(Flexibility_Table_ESSENTIALS!$B8=reference!$A$7,Flexibility_Table_ESSENTIALS!$D8,)</f>
        <v>0</v>
      </c>
      <c r="F9" s="15" t="str">
        <f>IF(G9=0,"",MAX(F$6:F8)+1)</f>
        <v/>
      </c>
      <c r="G9" s="13">
        <f>IF(Flexibility_Table_ESSENTIALS!$B8=reference!$A$8,Flexibility_Table_ESSENTIALS!$D8,)</f>
        <v>0</v>
      </c>
      <c r="H9" s="15" t="str">
        <f>IF(I9=0,"",MAX(H$6:H8)+1)</f>
        <v/>
      </c>
      <c r="I9" s="13">
        <f>IF(Flexibility_Table_ESSENTIALS!$B8=reference!$A$9,Flexibility_Table_ESSENTIALS!$D8,)</f>
        <v>0</v>
      </c>
      <c r="J9" s="15" t="str">
        <f>IF(K9=0,"",MAX(J$6:J8)+1)</f>
        <v/>
      </c>
      <c r="K9" s="14">
        <f>IF(Flexibility_Table_ESSENTIALS!$B8=reference!$A$10,Flexibility_Table_ESSENTIALS!$D8,)</f>
        <v>0</v>
      </c>
      <c r="L9" s="15" t="str">
        <f>IF(M9=0,"",MAX(L$6:L8)+1)</f>
        <v/>
      </c>
      <c r="M9" s="14">
        <f>IF(Flexibility_Table_ESSENTIALS!$B8=reference!$A$11,Flexibility_Table_ESSENTIALS!$D8,)</f>
        <v>0</v>
      </c>
      <c r="N9" s="15" t="str">
        <f>IF(O9=0,"",MAX(N$6:N8)+1)</f>
        <v/>
      </c>
      <c r="O9" s="13">
        <f>IF(Flexibility_Table_ESSENTIALS!$B8=reference!$A$12,Flexibility_Table_ESSENTIALS!$D8,)</f>
        <v>0</v>
      </c>
      <c r="P9" s="15" t="str">
        <f>IF(Q9=0,"",MAX(P$6:P8)+1)</f>
        <v/>
      </c>
      <c r="Q9" s="13">
        <f>IF(Flexibility_Table_ESSENTIALS!$B8=reference!$A$13,Flexibility_Table_ESSENTIALS!$D8,)</f>
        <v>0</v>
      </c>
      <c r="R9" s="15" t="str">
        <f>IF(S9=0,"",MAX(R$6:R8)+1)</f>
        <v/>
      </c>
      <c r="S9" s="13">
        <f>IF(Flexibility_Table_ESSENTIALS!$B8=reference!$A$14,Flexibility_Table_ESSENTIALS!$D8,)</f>
        <v>0</v>
      </c>
      <c r="T9" s="15" t="str">
        <f>IF(U9=0,"",MAX(T$6:T8)+1)</f>
        <v/>
      </c>
      <c r="U9" s="13">
        <f>IF(Flexibility_Table_ESSENTIALS!$B8=reference!$A$15,Flexibility_Table_ESSENTIALS!$D8,)</f>
        <v>0</v>
      </c>
    </row>
    <row r="10" spans="1:22" x14ac:dyDescent="0.3">
      <c r="A10" s="20" t="s">
        <v>22</v>
      </c>
      <c r="B10" s="15" t="str">
        <f>IF(C10=0,"",MAX(B$6:B9)+1)</f>
        <v/>
      </c>
      <c r="C10" s="13">
        <f>IF(Flexibility_Table_ESSENTIALS!$B9=reference!$A$6,Flexibility_Table_ESSENTIALS!$D9,)</f>
        <v>0</v>
      </c>
      <c r="D10" s="15" t="str">
        <f>IF(E10=0,"",MAX(D$6:D9)+1)</f>
        <v/>
      </c>
      <c r="E10" s="13">
        <f>IF(Flexibility_Table_ESSENTIALS!$B9=reference!$A$7,Flexibility_Table_ESSENTIALS!$D9,)</f>
        <v>0</v>
      </c>
      <c r="F10" s="15" t="str">
        <f>IF(G10=0,"",MAX(F$6:F9)+1)</f>
        <v/>
      </c>
      <c r="G10" s="13">
        <f>IF(Flexibility_Table_ESSENTIALS!$B9=reference!$A$8,Flexibility_Table_ESSENTIALS!$D9,)</f>
        <v>0</v>
      </c>
      <c r="H10" s="15" t="str">
        <f>IF(I10=0,"",MAX(H$6:H9)+1)</f>
        <v/>
      </c>
      <c r="I10" s="13">
        <f>IF(Flexibility_Table_ESSENTIALS!$B9=reference!$A$9,Flexibility_Table_ESSENTIALS!$D9,)</f>
        <v>0</v>
      </c>
      <c r="J10" s="15" t="str">
        <f>IF(K10=0,"",MAX(J$6:J9)+1)</f>
        <v/>
      </c>
      <c r="K10" s="14">
        <f>IF(Flexibility_Table_ESSENTIALS!$B9=reference!$A$10,Flexibility_Table_ESSENTIALS!$D9,)</f>
        <v>0</v>
      </c>
      <c r="L10" s="15" t="str">
        <f>IF(M10=0,"",MAX(L$6:L9)+1)</f>
        <v/>
      </c>
      <c r="M10" s="14">
        <f>IF(Flexibility_Table_ESSENTIALS!$B9=reference!$A$11,Flexibility_Table_ESSENTIALS!$D9,)</f>
        <v>0</v>
      </c>
      <c r="N10" s="15" t="str">
        <f>IF(O10=0,"",MAX(N$6:N9)+1)</f>
        <v/>
      </c>
      <c r="O10" s="13">
        <f>IF(Flexibility_Table_ESSENTIALS!$B9=reference!$A$12,Flexibility_Table_ESSENTIALS!$D9,)</f>
        <v>0</v>
      </c>
      <c r="P10" s="15" t="str">
        <f>IF(Q10=0,"",MAX(P$6:P9)+1)</f>
        <v/>
      </c>
      <c r="Q10" s="13">
        <f>IF(Flexibility_Table_ESSENTIALS!$B9=reference!$A$13,Flexibility_Table_ESSENTIALS!$D9,)</f>
        <v>0</v>
      </c>
      <c r="R10" s="15" t="str">
        <f>IF(S10=0,"",MAX(R$6:R9)+1)</f>
        <v/>
      </c>
      <c r="S10" s="13">
        <f>IF(Flexibility_Table_ESSENTIALS!$B9=reference!$A$14,Flexibility_Table_ESSENTIALS!$D9,)</f>
        <v>0</v>
      </c>
      <c r="T10" s="15" t="str">
        <f>IF(U10=0,"",MAX(T$6:T9)+1)</f>
        <v/>
      </c>
      <c r="U10" s="13">
        <f>IF(Flexibility_Table_ESSENTIALS!$B9=reference!$A$15,Flexibility_Table_ESSENTIALS!$D9,)</f>
        <v>0</v>
      </c>
    </row>
    <row r="11" spans="1:22" x14ac:dyDescent="0.3">
      <c r="A11" s="20" t="s">
        <v>24</v>
      </c>
      <c r="B11" s="15" t="str">
        <f>IF(C11=0,"",MAX(B$6:B10)+1)</f>
        <v/>
      </c>
      <c r="C11" s="13">
        <f>IF(Flexibility_Table_ESSENTIALS!$B10=reference!$A$6,Flexibility_Table_ESSENTIALS!$D10,)</f>
        <v>0</v>
      </c>
      <c r="D11" s="15" t="str">
        <f>IF(E11=0,"",MAX(D$6:D10)+1)</f>
        <v/>
      </c>
      <c r="E11" s="13">
        <f>IF(Flexibility_Table_ESSENTIALS!$B10=reference!$A$7,Flexibility_Table_ESSENTIALS!$D10,)</f>
        <v>0</v>
      </c>
      <c r="F11" s="15" t="str">
        <f>IF(G11=0,"",MAX(F$6:F10)+1)</f>
        <v/>
      </c>
      <c r="G11" s="13">
        <f>IF(Flexibility_Table_ESSENTIALS!$B10=reference!$A$8,Flexibility_Table_ESSENTIALS!$D10,)</f>
        <v>0</v>
      </c>
      <c r="H11" s="15" t="str">
        <f>IF(I11=0,"",MAX(H$6:H10)+1)</f>
        <v/>
      </c>
      <c r="I11" s="13">
        <f>IF(Flexibility_Table_ESSENTIALS!$B10=reference!$A$9,Flexibility_Table_ESSENTIALS!$D10,)</f>
        <v>0</v>
      </c>
      <c r="J11" s="15" t="str">
        <f>IF(K11=0,"",MAX(J$6:J10)+1)</f>
        <v/>
      </c>
      <c r="K11" s="14">
        <f>IF(Flexibility_Table_ESSENTIALS!$B10=reference!$A$10,Flexibility_Table_ESSENTIALS!$D10,)</f>
        <v>0</v>
      </c>
      <c r="L11" s="15" t="str">
        <f>IF(M11=0,"",MAX(L$6:L10)+1)</f>
        <v/>
      </c>
      <c r="M11" s="14">
        <f>IF(Flexibility_Table_ESSENTIALS!$B10=reference!$A$11,Flexibility_Table_ESSENTIALS!$D10,)</f>
        <v>0</v>
      </c>
      <c r="N11" s="15" t="str">
        <f>IF(O11=0,"",MAX(N$6:N10)+1)</f>
        <v/>
      </c>
      <c r="O11" s="13">
        <f>IF(Flexibility_Table_ESSENTIALS!$B10=reference!$A$12,Flexibility_Table_ESSENTIALS!$D10,)</f>
        <v>0</v>
      </c>
      <c r="P11" s="15" t="str">
        <f>IF(Q11=0,"",MAX(P$6:P10)+1)</f>
        <v/>
      </c>
      <c r="Q11" s="13">
        <f>IF(Flexibility_Table_ESSENTIALS!$B10=reference!$A$13,Flexibility_Table_ESSENTIALS!$D10,)</f>
        <v>0</v>
      </c>
      <c r="R11" s="15" t="str">
        <f>IF(S11=0,"",MAX(R$6:R10)+1)</f>
        <v/>
      </c>
      <c r="S11" s="13">
        <f>IF(Flexibility_Table_ESSENTIALS!$B10=reference!$A$14,Flexibility_Table_ESSENTIALS!$D10,)</f>
        <v>0</v>
      </c>
      <c r="T11" s="15" t="str">
        <f>IF(U11=0,"",MAX(T$6:T10)+1)</f>
        <v/>
      </c>
      <c r="U11" s="13">
        <f>IF(Flexibility_Table_ESSENTIALS!$B10=reference!$A$15,Flexibility_Table_ESSENTIALS!$D10,)</f>
        <v>0</v>
      </c>
    </row>
    <row r="12" spans="1:22" x14ac:dyDescent="0.3">
      <c r="A12" s="20" t="s">
        <v>26</v>
      </c>
      <c r="B12" s="15" t="str">
        <f>IF(C12=0,"",MAX(B$6:B11)+1)</f>
        <v/>
      </c>
      <c r="C12" s="13">
        <f>IF(Flexibility_Table_ESSENTIALS!$B11=reference!$A$6,Flexibility_Table_ESSENTIALS!$D11,)</f>
        <v>0</v>
      </c>
      <c r="D12" s="15" t="str">
        <f>IF(E12=0,"",MAX(D$6:D11)+1)</f>
        <v/>
      </c>
      <c r="E12" s="13">
        <f>IF(Flexibility_Table_ESSENTIALS!$B11=reference!$A$7,Flexibility_Table_ESSENTIALS!$D11,)</f>
        <v>0</v>
      </c>
      <c r="F12" s="15" t="str">
        <f>IF(G12=0,"",MAX(F$6:F11)+1)</f>
        <v/>
      </c>
      <c r="G12" s="13">
        <f>IF(Flexibility_Table_ESSENTIALS!$B11=reference!$A$8,Flexibility_Table_ESSENTIALS!$D11,)</f>
        <v>0</v>
      </c>
      <c r="H12" s="15" t="str">
        <f>IF(I12=0,"",MAX(H$6:H11)+1)</f>
        <v/>
      </c>
      <c r="I12" s="13">
        <f>IF(Flexibility_Table_ESSENTIALS!$B11=reference!$A$9,Flexibility_Table_ESSENTIALS!$D11,)</f>
        <v>0</v>
      </c>
      <c r="J12" s="15" t="str">
        <f>IF(K12=0,"",MAX(J$6:J11)+1)</f>
        <v/>
      </c>
      <c r="K12" s="14">
        <f>IF(Flexibility_Table_ESSENTIALS!$B11=reference!$A$10,Flexibility_Table_ESSENTIALS!$D11,)</f>
        <v>0</v>
      </c>
      <c r="L12" s="15" t="str">
        <f>IF(M12=0,"",MAX(L$6:L11)+1)</f>
        <v/>
      </c>
      <c r="M12" s="14">
        <f>IF(Flexibility_Table_ESSENTIALS!$B11=reference!$A$11,Flexibility_Table_ESSENTIALS!$D11,)</f>
        <v>0</v>
      </c>
      <c r="N12" s="15" t="str">
        <f>IF(O12=0,"",MAX(N$6:N11)+1)</f>
        <v/>
      </c>
      <c r="O12" s="13">
        <f>IF(Flexibility_Table_ESSENTIALS!$B11=reference!$A$12,Flexibility_Table_ESSENTIALS!$D11,)</f>
        <v>0</v>
      </c>
      <c r="P12" s="15" t="str">
        <f>IF(Q12=0,"",MAX(P$6:P11)+1)</f>
        <v/>
      </c>
      <c r="Q12" s="13">
        <f>IF(Flexibility_Table_ESSENTIALS!$B11=reference!$A$13,Flexibility_Table_ESSENTIALS!$D11,)</f>
        <v>0</v>
      </c>
      <c r="R12" s="15" t="str">
        <f>IF(S12=0,"",MAX(R$6:R11)+1)</f>
        <v/>
      </c>
      <c r="S12" s="13">
        <f>IF(Flexibility_Table_ESSENTIALS!$B11=reference!$A$14,Flexibility_Table_ESSENTIALS!$D11,)</f>
        <v>0</v>
      </c>
      <c r="T12" s="15" t="str">
        <f>IF(U12=0,"",MAX(T$6:T11)+1)</f>
        <v/>
      </c>
      <c r="U12" s="13">
        <f>IF(Flexibility_Table_ESSENTIALS!$B11=reference!$A$15,Flexibility_Table_ESSENTIALS!$D11,)</f>
        <v>0</v>
      </c>
    </row>
    <row r="13" spans="1:22" ht="7.95" customHeight="1" x14ac:dyDescent="0.3">
      <c r="A13" s="12"/>
      <c r="B13" s="12"/>
      <c r="C13" s="12"/>
      <c r="D13" s="12"/>
      <c r="E13" s="12"/>
      <c r="F13" s="12"/>
      <c r="G13" s="12"/>
      <c r="H13" s="12"/>
      <c r="I13" s="12"/>
      <c r="J13" s="12"/>
      <c r="K13" s="12"/>
      <c r="L13" s="12"/>
      <c r="M13" s="12"/>
      <c r="N13" s="12"/>
      <c r="O13" s="12"/>
      <c r="P13" s="12"/>
      <c r="Q13" s="12"/>
      <c r="R13" s="12"/>
      <c r="S13" s="12"/>
      <c r="T13" s="12"/>
      <c r="U13" s="12"/>
    </row>
    <row r="14" spans="1:22" x14ac:dyDescent="0.3">
      <c r="A14" s="54"/>
      <c r="B14" s="54"/>
      <c r="C14" s="55"/>
      <c r="D14" s="54"/>
      <c r="E14" s="55"/>
      <c r="F14" s="55"/>
      <c r="G14" s="55"/>
      <c r="H14" s="55"/>
      <c r="I14" s="55"/>
      <c r="J14" s="55"/>
      <c r="K14" s="55"/>
      <c r="L14" s="55"/>
      <c r="M14" s="55"/>
      <c r="N14" s="55"/>
      <c r="O14" s="55"/>
      <c r="P14" s="55"/>
      <c r="Q14" s="55"/>
      <c r="R14" s="55"/>
      <c r="S14" s="55"/>
      <c r="T14" s="55"/>
      <c r="U14" s="55"/>
    </row>
    <row r="15" spans="1:22" x14ac:dyDescent="0.3">
      <c r="A15" s="21" t="s">
        <v>28</v>
      </c>
      <c r="B15" s="15" t="str">
        <f>IF(C15=0,"",MAX(B$6:B14)+1)</f>
        <v/>
      </c>
      <c r="C15" s="13">
        <f>IF(Flexibility_Table_ESSENTIALS!$B14=reference!$A$6,Flexibility_Table_ESSENTIALS!$D14,)</f>
        <v>0</v>
      </c>
      <c r="D15" s="15" t="str">
        <f>IF(E15=0,"",MAX(D$6:D14)+1)</f>
        <v/>
      </c>
      <c r="E15" s="13">
        <f>IF(Flexibility_Table_ESSENTIALS!$B14=reference!$A$7,Flexibility_Table_ESSENTIALS!$D14,)</f>
        <v>0</v>
      </c>
      <c r="F15" s="15" t="str">
        <f>IF(G15=0,"",MAX(F$6:F14)+1)</f>
        <v/>
      </c>
      <c r="G15" s="13">
        <f>IF(Flexibility_Table_ESSENTIALS!$B14=reference!$A$8,Flexibility_Table_ESSENTIALS!$D14,)</f>
        <v>0</v>
      </c>
      <c r="H15" s="15" t="str">
        <f>IF(I15=0,"",MAX(H$6:H14)+1)</f>
        <v/>
      </c>
      <c r="I15" s="13">
        <f>IF(Flexibility_Table_ESSENTIALS!$B14=reference!$A$9,Flexibility_Table_ESSENTIALS!$D14,)</f>
        <v>0</v>
      </c>
      <c r="J15" s="15" t="str">
        <f>IF(K15=0,"",MAX(J$6:J14)+1)</f>
        <v/>
      </c>
      <c r="K15" s="14">
        <f>IF(Flexibility_Table_ESSENTIALS!$B14=reference!$A$10,Flexibility_Table_ESSENTIALS!$D14,)</f>
        <v>0</v>
      </c>
      <c r="L15" s="15" t="str">
        <f>IF(M15=0,"",MAX(L$6:L14)+1)</f>
        <v/>
      </c>
      <c r="M15" s="14">
        <f>IF(Flexibility_Table_ESSENTIALS!$B14=reference!$A$11,Flexibility_Table_ESSENTIALS!$D14,)</f>
        <v>0</v>
      </c>
      <c r="N15" s="15" t="str">
        <f>IF(O15=0,"",MAX(N$6:N14)+1)</f>
        <v/>
      </c>
      <c r="O15" s="13">
        <f>IF(Flexibility_Table_ESSENTIALS!$B14=reference!$A$12,Flexibility_Table_ESSENTIALS!$D14,)</f>
        <v>0</v>
      </c>
      <c r="P15" s="15" t="str">
        <f>IF(Q15=0,"",MAX(P$6:P14)+1)</f>
        <v/>
      </c>
      <c r="Q15" s="13">
        <f>IF(Flexibility_Table_ESSENTIALS!$B14=reference!$A$13,Flexibility_Table_ESSENTIALS!$D14,)</f>
        <v>0</v>
      </c>
      <c r="R15" s="15" t="str">
        <f>IF(S15=0,"",MAX(R$6:R14)+1)</f>
        <v/>
      </c>
      <c r="S15" s="13">
        <f>IF(Flexibility_Table_ESSENTIALS!$B14=reference!$A$14,Flexibility_Table_ESSENTIALS!$D14,)</f>
        <v>0</v>
      </c>
      <c r="T15" s="15" t="str">
        <f>IF(U15=0,"",MAX(T$6:T14)+1)</f>
        <v/>
      </c>
      <c r="U15" s="13">
        <f>IF(Flexibility_Table_ESSENTIALS!$B14=reference!$A$15,Flexibility_Table_ESSENTIALS!$D14,)</f>
        <v>0</v>
      </c>
    </row>
    <row r="16" spans="1:22" x14ac:dyDescent="0.3">
      <c r="A16" s="21" t="s">
        <v>30</v>
      </c>
      <c r="B16" s="15" t="str">
        <f>IF(C16=0,"",MAX(B$6:B15)+1)</f>
        <v/>
      </c>
      <c r="C16" s="13">
        <f>IF(Flexibility_Table_ESSENTIALS!$B15=reference!$A$6,Flexibility_Table_ESSENTIALS!$D15,)</f>
        <v>0</v>
      </c>
      <c r="D16" s="15" t="str">
        <f>IF(E16=0,"",MAX(D$6:D15)+1)</f>
        <v/>
      </c>
      <c r="E16" s="13">
        <f>IF(Flexibility_Table_ESSENTIALS!$B15=reference!$A$7,Flexibility_Table_ESSENTIALS!$D15,)</f>
        <v>0</v>
      </c>
      <c r="F16" s="15" t="str">
        <f>IF(G16=0,"",MAX(F$6:F15)+1)</f>
        <v/>
      </c>
      <c r="G16" s="13">
        <f>IF(Flexibility_Table_ESSENTIALS!$B15=reference!$A$8,Flexibility_Table_ESSENTIALS!$D15,)</f>
        <v>0</v>
      </c>
      <c r="H16" s="15" t="str">
        <f>IF(I16=0,"",MAX(H$6:H15)+1)</f>
        <v/>
      </c>
      <c r="I16" s="13">
        <f>IF(Flexibility_Table_ESSENTIALS!$B15=reference!$A$9,Flexibility_Table_ESSENTIALS!$D15,)</f>
        <v>0</v>
      </c>
      <c r="J16" s="15" t="str">
        <f>IF(K16=0,"",MAX(J$6:J15)+1)</f>
        <v/>
      </c>
      <c r="K16" s="14">
        <f>IF(Flexibility_Table_ESSENTIALS!$B15=reference!$A$10,Flexibility_Table_ESSENTIALS!$D15,)</f>
        <v>0</v>
      </c>
      <c r="L16" s="15" t="str">
        <f>IF(M16=0,"",MAX(L$6:L15)+1)</f>
        <v/>
      </c>
      <c r="M16" s="14">
        <f>IF(Flexibility_Table_ESSENTIALS!$B15=reference!$A$11,Flexibility_Table_ESSENTIALS!$D15,)</f>
        <v>0</v>
      </c>
      <c r="N16" s="15" t="str">
        <f>IF(O16=0,"",MAX(N$6:N15)+1)</f>
        <v/>
      </c>
      <c r="O16" s="13">
        <f>IF(Flexibility_Table_ESSENTIALS!$B15=reference!$A$12,Flexibility_Table_ESSENTIALS!$D15,)</f>
        <v>0</v>
      </c>
      <c r="P16" s="15" t="str">
        <f>IF(Q16=0,"",MAX(P$6:P15)+1)</f>
        <v/>
      </c>
      <c r="Q16" s="13">
        <f>IF(Flexibility_Table_ESSENTIALS!$B15=reference!$A$13,Flexibility_Table_ESSENTIALS!$D15,)</f>
        <v>0</v>
      </c>
      <c r="R16" s="15" t="str">
        <f>IF(S16=0,"",MAX(R$6:R15)+1)</f>
        <v/>
      </c>
      <c r="S16" s="13">
        <f>IF(Flexibility_Table_ESSENTIALS!$B15=reference!$A$14,Flexibility_Table_ESSENTIALS!$D15,)</f>
        <v>0</v>
      </c>
      <c r="T16" s="15" t="str">
        <f>IF(U16=0,"",MAX(T$6:T15)+1)</f>
        <v/>
      </c>
      <c r="U16" s="13">
        <f>IF(Flexibility_Table_ESSENTIALS!$B15=reference!$A$15,Flexibility_Table_ESSENTIALS!$D15,)</f>
        <v>0</v>
      </c>
    </row>
    <row r="17" spans="1:21" x14ac:dyDescent="0.3">
      <c r="A17" s="21" t="s">
        <v>32</v>
      </c>
      <c r="B17" s="15" t="str">
        <f>IF(C17=0,"",MAX(B$6:B16)+1)</f>
        <v/>
      </c>
      <c r="C17" s="13">
        <f>IF(Flexibility_Table_ESSENTIALS!$B16=reference!$A$6,Flexibility_Table_ESSENTIALS!$D16,)</f>
        <v>0</v>
      </c>
      <c r="D17" s="15" t="str">
        <f>IF(E17=0,"",MAX(D$6:D16)+1)</f>
        <v/>
      </c>
      <c r="E17" s="13">
        <f>IF(Flexibility_Table_ESSENTIALS!$B16=reference!$A$7,Flexibility_Table_ESSENTIALS!$D16,)</f>
        <v>0</v>
      </c>
      <c r="F17" s="15" t="str">
        <f>IF(G17=0,"",MAX(F$6:F16)+1)</f>
        <v/>
      </c>
      <c r="G17" s="13">
        <f>IF(Flexibility_Table_ESSENTIALS!$B16=reference!$A$8,Flexibility_Table_ESSENTIALS!$D16,)</f>
        <v>0</v>
      </c>
      <c r="H17" s="15" t="str">
        <f>IF(I17=0,"",MAX(H$6:H16)+1)</f>
        <v/>
      </c>
      <c r="I17" s="13">
        <f>IF(Flexibility_Table_ESSENTIALS!$B16=reference!$A$9,Flexibility_Table_ESSENTIALS!$D16,)</f>
        <v>0</v>
      </c>
      <c r="J17" s="15" t="str">
        <f>IF(K17=0,"",MAX(J$6:J16)+1)</f>
        <v/>
      </c>
      <c r="K17" s="14">
        <f>IF(Flexibility_Table_ESSENTIALS!$B16=reference!$A$10,Flexibility_Table_ESSENTIALS!$D16,)</f>
        <v>0</v>
      </c>
      <c r="L17" s="15" t="str">
        <f>IF(M17=0,"",MAX(L$6:L16)+1)</f>
        <v/>
      </c>
      <c r="M17" s="14">
        <f>IF(Flexibility_Table_ESSENTIALS!$B16=reference!$A$11,Flexibility_Table_ESSENTIALS!$D16,)</f>
        <v>0</v>
      </c>
      <c r="N17" s="15" t="str">
        <f>IF(O17=0,"",MAX(N$6:N16)+1)</f>
        <v/>
      </c>
      <c r="O17" s="13">
        <f>IF(Flexibility_Table_ESSENTIALS!$B16=reference!$A$12,Flexibility_Table_ESSENTIALS!$D16,)</f>
        <v>0</v>
      </c>
      <c r="P17" s="15" t="str">
        <f>IF(Q17=0,"",MAX(P$6:P16)+1)</f>
        <v/>
      </c>
      <c r="Q17" s="13">
        <f>IF(Flexibility_Table_ESSENTIALS!$B16=reference!$A$13,Flexibility_Table_ESSENTIALS!$D16,)</f>
        <v>0</v>
      </c>
      <c r="R17" s="15" t="str">
        <f>IF(S17=0,"",MAX(R$6:R16)+1)</f>
        <v/>
      </c>
      <c r="S17" s="13">
        <f>IF(Flexibility_Table_ESSENTIALS!$B16=reference!$A$14,Flexibility_Table_ESSENTIALS!$D16,)</f>
        <v>0</v>
      </c>
      <c r="T17" s="15" t="str">
        <f>IF(U17=0,"",MAX(T$6:T16)+1)</f>
        <v/>
      </c>
      <c r="U17" s="13">
        <f>IF(Flexibility_Table_ESSENTIALS!$B16=reference!$A$15,Flexibility_Table_ESSENTIALS!$D16,)</f>
        <v>0</v>
      </c>
    </row>
    <row r="18" spans="1:21" x14ac:dyDescent="0.3">
      <c r="A18" s="21" t="s">
        <v>34</v>
      </c>
      <c r="B18" s="15" t="str">
        <f>IF(C18=0,"",MAX(B$6:B17)+1)</f>
        <v/>
      </c>
      <c r="C18" s="13">
        <f>IF(Flexibility_Table_ESSENTIALS!$B17=reference!$A$6,Flexibility_Table_ESSENTIALS!$D17,)</f>
        <v>0</v>
      </c>
      <c r="D18" s="15" t="str">
        <f>IF(E18=0,"",MAX(D$6:D17)+1)</f>
        <v/>
      </c>
      <c r="E18" s="13">
        <f>IF(Flexibility_Table_ESSENTIALS!$B17=reference!$A$7,Flexibility_Table_ESSENTIALS!$D17,)</f>
        <v>0</v>
      </c>
      <c r="F18" s="15" t="str">
        <f>IF(G18=0,"",MAX(F$6:F17)+1)</f>
        <v/>
      </c>
      <c r="G18" s="13">
        <f>IF(Flexibility_Table_ESSENTIALS!$B17=reference!$A$8,Flexibility_Table_ESSENTIALS!$D17,)</f>
        <v>0</v>
      </c>
      <c r="H18" s="15" t="str">
        <f>IF(I18=0,"",MAX(H$6:H17)+1)</f>
        <v/>
      </c>
      <c r="I18" s="13">
        <f>IF(Flexibility_Table_ESSENTIALS!$B17=reference!$A$9,Flexibility_Table_ESSENTIALS!$D17,)</f>
        <v>0</v>
      </c>
      <c r="J18" s="15" t="str">
        <f>IF(K18=0,"",MAX(J$6:J17)+1)</f>
        <v/>
      </c>
      <c r="K18" s="14">
        <f>IF(Flexibility_Table_ESSENTIALS!$B17=reference!$A$10,Flexibility_Table_ESSENTIALS!$D17,)</f>
        <v>0</v>
      </c>
      <c r="L18" s="15" t="str">
        <f>IF(M18=0,"",MAX(L$6:L17)+1)</f>
        <v/>
      </c>
      <c r="M18" s="14">
        <f>IF(Flexibility_Table_ESSENTIALS!$B17=reference!$A$11,Flexibility_Table_ESSENTIALS!$D17,)</f>
        <v>0</v>
      </c>
      <c r="N18" s="15" t="str">
        <f>IF(O18=0,"",MAX(N$6:N17)+1)</f>
        <v/>
      </c>
      <c r="O18" s="13">
        <f>IF(Flexibility_Table_ESSENTIALS!$B17=reference!$A$12,Flexibility_Table_ESSENTIALS!$D17,)</f>
        <v>0</v>
      </c>
      <c r="P18" s="15" t="str">
        <f>IF(Q18=0,"",MAX(P$6:P17)+1)</f>
        <v/>
      </c>
      <c r="Q18" s="13">
        <f>IF(Flexibility_Table_ESSENTIALS!$B17=reference!$A$13,Flexibility_Table_ESSENTIALS!$D17,)</f>
        <v>0</v>
      </c>
      <c r="R18" s="15" t="str">
        <f>IF(S18=0,"",MAX(R$6:R17)+1)</f>
        <v/>
      </c>
      <c r="S18" s="13">
        <f>IF(Flexibility_Table_ESSENTIALS!$B17=reference!$A$14,Flexibility_Table_ESSENTIALS!$D17,)</f>
        <v>0</v>
      </c>
      <c r="T18" s="15" t="str">
        <f>IF(U18=0,"",MAX(T$6:T17)+1)</f>
        <v/>
      </c>
      <c r="U18" s="13">
        <f>IF(Flexibility_Table_ESSENTIALS!$B17=reference!$A$15,Flexibility_Table_ESSENTIALS!$D17,)</f>
        <v>0</v>
      </c>
    </row>
    <row r="19" spans="1:21" x14ac:dyDescent="0.3">
      <c r="A19" s="21" t="s">
        <v>36</v>
      </c>
      <c r="B19" s="15" t="str">
        <f>IF(C19=0,"",MAX(B$6:B18)+1)</f>
        <v/>
      </c>
      <c r="C19" s="13">
        <f>IF(Flexibility_Table_ESSENTIALS!$B18=reference!$A$6,Flexibility_Table_ESSENTIALS!$D18,)</f>
        <v>0</v>
      </c>
      <c r="D19" s="15" t="str">
        <f>IF(E19=0,"",MAX(D$6:D18)+1)</f>
        <v/>
      </c>
      <c r="E19" s="13">
        <f>IF(Flexibility_Table_ESSENTIALS!$B18=reference!$A$7,Flexibility_Table_ESSENTIALS!$D18,)</f>
        <v>0</v>
      </c>
      <c r="F19" s="15" t="str">
        <f>IF(G19=0,"",MAX(F$6:F18)+1)</f>
        <v/>
      </c>
      <c r="G19" s="13">
        <f>IF(Flexibility_Table_ESSENTIALS!$B18=reference!$A$8,Flexibility_Table_ESSENTIALS!$D18,)</f>
        <v>0</v>
      </c>
      <c r="H19" s="15" t="str">
        <f>IF(I19=0,"",MAX(H$6:H18)+1)</f>
        <v/>
      </c>
      <c r="I19" s="13">
        <f>IF(Flexibility_Table_ESSENTIALS!$B18=reference!$A$9,Flexibility_Table_ESSENTIALS!$D18,)</f>
        <v>0</v>
      </c>
      <c r="J19" s="15" t="str">
        <f>IF(K19=0,"",MAX(J$6:J18)+1)</f>
        <v/>
      </c>
      <c r="K19" s="14">
        <f>IF(Flexibility_Table_ESSENTIALS!$B18=reference!$A$10,Flexibility_Table_ESSENTIALS!$D18,)</f>
        <v>0</v>
      </c>
      <c r="L19" s="15" t="str">
        <f>IF(M19=0,"",MAX(L$6:L18)+1)</f>
        <v/>
      </c>
      <c r="M19" s="14">
        <f>IF(Flexibility_Table_ESSENTIALS!$B18=reference!$A$11,Flexibility_Table_ESSENTIALS!$D18,)</f>
        <v>0</v>
      </c>
      <c r="N19" s="15" t="str">
        <f>IF(O19=0,"",MAX(N$6:N18)+1)</f>
        <v/>
      </c>
      <c r="O19" s="13">
        <f>IF(Flexibility_Table_ESSENTIALS!$B18=reference!$A$12,Flexibility_Table_ESSENTIALS!$D18,)</f>
        <v>0</v>
      </c>
      <c r="P19" s="15" t="str">
        <f>IF(Q19=0,"",MAX(P$6:P18)+1)</f>
        <v/>
      </c>
      <c r="Q19" s="13">
        <f>IF(Flexibility_Table_ESSENTIALS!$B18=reference!$A$13,Flexibility_Table_ESSENTIALS!$D18,)</f>
        <v>0</v>
      </c>
      <c r="R19" s="15" t="str">
        <f>IF(S19=0,"",MAX(R$6:R18)+1)</f>
        <v/>
      </c>
      <c r="S19" s="13">
        <f>IF(Flexibility_Table_ESSENTIALS!$B18=reference!$A$14,Flexibility_Table_ESSENTIALS!$D18,)</f>
        <v>0</v>
      </c>
      <c r="T19" s="15" t="str">
        <f>IF(U19=0,"",MAX(T$6:T18)+1)</f>
        <v/>
      </c>
      <c r="U19" s="13">
        <f>IF(Flexibility_Table_ESSENTIALS!$B18=reference!$A$15,Flexibility_Table_ESSENTIALS!$D18,)</f>
        <v>0</v>
      </c>
    </row>
    <row r="20" spans="1:21" x14ac:dyDescent="0.3">
      <c r="A20" s="21" t="s">
        <v>38</v>
      </c>
      <c r="B20" s="15" t="str">
        <f>IF(C20=0,"",MAX(B$6:B19)+1)</f>
        <v/>
      </c>
      <c r="C20" s="13">
        <f>IF(Flexibility_Table_ESSENTIALS!$B19=reference!$A$6,Flexibility_Table_ESSENTIALS!$D19,)</f>
        <v>0</v>
      </c>
      <c r="D20" s="15" t="str">
        <f>IF(E20=0,"",MAX(D$6:D19)+1)</f>
        <v/>
      </c>
      <c r="E20" s="13">
        <f>IF(Flexibility_Table_ESSENTIALS!$B19=reference!$A$7,Flexibility_Table_ESSENTIALS!$D19,)</f>
        <v>0</v>
      </c>
      <c r="F20" s="15" t="str">
        <f>IF(G20=0,"",MAX(F$6:F19)+1)</f>
        <v/>
      </c>
      <c r="G20" s="13">
        <f>IF(Flexibility_Table_ESSENTIALS!$B19=reference!$A$8,Flexibility_Table_ESSENTIALS!$D19,)</f>
        <v>0</v>
      </c>
      <c r="H20" s="15" t="str">
        <f>IF(I20=0,"",MAX(H$6:H19)+1)</f>
        <v/>
      </c>
      <c r="I20" s="13">
        <f>IF(Flexibility_Table_ESSENTIALS!$B19=reference!$A$9,Flexibility_Table_ESSENTIALS!$D19,)</f>
        <v>0</v>
      </c>
      <c r="J20" s="15" t="str">
        <f>IF(K20=0,"",MAX(J$6:J19)+1)</f>
        <v/>
      </c>
      <c r="K20" s="14">
        <f>IF(Flexibility_Table_ESSENTIALS!$B19=reference!$A$10,Flexibility_Table_ESSENTIALS!$D19,)</f>
        <v>0</v>
      </c>
      <c r="L20" s="15" t="str">
        <f>IF(M20=0,"",MAX(L$6:L19)+1)</f>
        <v/>
      </c>
      <c r="M20" s="14">
        <f>IF(Flexibility_Table_ESSENTIALS!$B19=reference!$A$11,Flexibility_Table_ESSENTIALS!$D19,)</f>
        <v>0</v>
      </c>
      <c r="N20" s="15" t="str">
        <f>IF(O20=0,"",MAX(N$6:N19)+1)</f>
        <v/>
      </c>
      <c r="O20" s="13">
        <f>IF(Flexibility_Table_ESSENTIALS!$B19=reference!$A$12,Flexibility_Table_ESSENTIALS!$D19,)</f>
        <v>0</v>
      </c>
      <c r="P20" s="15" t="str">
        <f>IF(Q20=0,"",MAX(P$6:P19)+1)</f>
        <v/>
      </c>
      <c r="Q20" s="13">
        <f>IF(Flexibility_Table_ESSENTIALS!$B19=reference!$A$13,Flexibility_Table_ESSENTIALS!$D19,)</f>
        <v>0</v>
      </c>
      <c r="R20" s="15" t="str">
        <f>IF(S20=0,"",MAX(R$6:R19)+1)</f>
        <v/>
      </c>
      <c r="S20" s="13">
        <f>IF(Flexibility_Table_ESSENTIALS!$B19=reference!$A$14,Flexibility_Table_ESSENTIALS!$D19,)</f>
        <v>0</v>
      </c>
      <c r="T20" s="15" t="str">
        <f>IF(U20=0,"",MAX(T$6:T19)+1)</f>
        <v/>
      </c>
      <c r="U20" s="13">
        <f>IF(Flexibility_Table_ESSENTIALS!$B19=reference!$A$15,Flexibility_Table_ESSENTIALS!$D19,)</f>
        <v>0</v>
      </c>
    </row>
    <row r="21" spans="1:21" ht="7.95" customHeight="1" x14ac:dyDescent="0.3">
      <c r="A21" s="12"/>
      <c r="B21" s="16" t="str">
        <f>IF(C21=0,"",MAX($B$6:B20)+1)</f>
        <v/>
      </c>
      <c r="C21" s="12"/>
      <c r="D21" s="16" t="str">
        <f>IF(E21=0,"",MAX($B$6:D20)+1)</f>
        <v/>
      </c>
      <c r="E21" s="12"/>
      <c r="F21" s="12" t="str">
        <f>IF(G21=0,"",MAX($B$6:F20)+1)</f>
        <v/>
      </c>
      <c r="G21" s="12"/>
      <c r="H21" s="12" t="str">
        <f>IF(I21=0,"",MAX($B$6:H20)+1)</f>
        <v/>
      </c>
      <c r="I21" s="12"/>
      <c r="J21" s="12" t="str">
        <f>IF(K21=0,"",MAX($B$6:J20)+1)</f>
        <v/>
      </c>
      <c r="K21" s="12"/>
      <c r="L21" s="12" t="str">
        <f>IF(M21=0,"",MAX($B$6:L20)+1)</f>
        <v/>
      </c>
      <c r="M21" s="12"/>
      <c r="N21" s="12" t="str">
        <f>IF(O21=0,"",MAX($B$6:N20)+1)</f>
        <v/>
      </c>
      <c r="O21" s="12"/>
      <c r="P21" s="12" t="str">
        <f>IF(Q21=0,"",MAX($B$6:P20)+1)</f>
        <v/>
      </c>
      <c r="Q21" s="12"/>
      <c r="R21" s="12" t="str">
        <f>IF(S21=0,"",MAX($B$6:R20)+1)</f>
        <v/>
      </c>
      <c r="S21" s="12"/>
      <c r="T21" s="12" t="str">
        <f>IF(U21=0,"",MAX($B$6:T20)+1)</f>
        <v/>
      </c>
      <c r="U21" s="12"/>
    </row>
    <row r="22" spans="1:21" x14ac:dyDescent="0.3">
      <c r="A22" s="56"/>
      <c r="B22" s="56"/>
      <c r="C22" s="56"/>
      <c r="D22" s="56"/>
      <c r="E22" s="56"/>
      <c r="F22" s="56"/>
      <c r="G22" s="56"/>
      <c r="H22" s="56"/>
      <c r="I22" s="56"/>
      <c r="J22" s="56"/>
      <c r="K22" s="56"/>
      <c r="L22" s="56"/>
      <c r="M22" s="56"/>
      <c r="N22" s="56"/>
      <c r="O22" s="56"/>
      <c r="P22" s="56"/>
      <c r="Q22" s="56"/>
      <c r="R22" s="56"/>
      <c r="S22" s="56"/>
      <c r="T22" s="56"/>
      <c r="U22" s="56"/>
    </row>
    <row r="23" spans="1:21" x14ac:dyDescent="0.3">
      <c r="A23" s="22" t="s">
        <v>39</v>
      </c>
      <c r="B23" s="15" t="str">
        <f>IF(C23=0,"",MAX(B$6:B22)+1)</f>
        <v/>
      </c>
      <c r="C23" s="13">
        <f>IF(Flexibility_Table_ESSENTIALS!$B22=reference!$A$6,Flexibility_Table_ESSENTIALS!$D22,)</f>
        <v>0</v>
      </c>
      <c r="D23" s="15" t="str">
        <f>IF(E23=0,"",MAX(D$6:D22)+1)</f>
        <v/>
      </c>
      <c r="E23" s="13">
        <f>IF(Flexibility_Table_ESSENTIALS!$B22=reference!$A$7,Flexibility_Table_ESSENTIALS!$D22,)</f>
        <v>0</v>
      </c>
      <c r="F23" s="15" t="str">
        <f>IF(G23=0,"",MAX(F$6:F22)+1)</f>
        <v/>
      </c>
      <c r="G23" s="13">
        <f>IF(Flexibility_Table_ESSENTIALS!$B22=reference!$A$8,Flexibility_Table_ESSENTIALS!$D22,)</f>
        <v>0</v>
      </c>
      <c r="H23" s="15" t="str">
        <f>IF(I23=0,"",MAX(H$6:H22)+1)</f>
        <v/>
      </c>
      <c r="I23" s="13">
        <f>IF(Flexibility_Table_ESSENTIALS!$B22=reference!$A$9,Flexibility_Table_ESSENTIALS!$D22,)</f>
        <v>0</v>
      </c>
      <c r="J23" s="15" t="str">
        <f>IF(K23=0,"",MAX(J$6:J22)+1)</f>
        <v/>
      </c>
      <c r="K23" s="14">
        <f>IF(Flexibility_Table_ESSENTIALS!$B22=reference!$A$10,Flexibility_Table_ESSENTIALS!$D22,)</f>
        <v>0</v>
      </c>
      <c r="L23" s="15" t="str">
        <f>IF(M23=0,"",MAX(L$6:L22)+1)</f>
        <v/>
      </c>
      <c r="M23" s="14">
        <f>IF(Flexibility_Table_ESSENTIALS!$B22=reference!$A$11,Flexibility_Table_ESSENTIALS!$D22,)</f>
        <v>0</v>
      </c>
      <c r="N23" s="15" t="str">
        <f>IF(O23=0,"",MAX(N$6:N22)+1)</f>
        <v/>
      </c>
      <c r="O23" s="13">
        <f>IF(Flexibility_Table_ESSENTIALS!$B22=reference!$A$12,Flexibility_Table_ESSENTIALS!$D22,)</f>
        <v>0</v>
      </c>
      <c r="P23" s="15" t="str">
        <f>IF(Q23=0,"",MAX(P$6:P22)+1)</f>
        <v/>
      </c>
      <c r="Q23" s="13">
        <f>IF(Flexibility_Table_ESSENTIALS!$B22=reference!$A$13,Flexibility_Table_ESSENTIALS!$D22,)</f>
        <v>0</v>
      </c>
      <c r="R23" s="15" t="str">
        <f>IF(S23=0,"",MAX(R$6:R22)+1)</f>
        <v/>
      </c>
      <c r="S23" s="13">
        <f>IF(Flexibility_Table_ESSENTIALS!$B22=reference!$A$14,Flexibility_Table_ESSENTIALS!$D22,)</f>
        <v>0</v>
      </c>
      <c r="T23" s="15" t="str">
        <f>IF(U23=0,"",MAX(T$6:T22)+1)</f>
        <v/>
      </c>
      <c r="U23" s="13">
        <f>IF(Flexibility_Table_ESSENTIALS!$B22=reference!$A$15,Flexibility_Table_ESSENTIALS!$D22,)</f>
        <v>0</v>
      </c>
    </row>
    <row r="24" spans="1:21" x14ac:dyDescent="0.3">
      <c r="A24" s="22" t="s">
        <v>41</v>
      </c>
      <c r="B24" s="15" t="str">
        <f>IF(C24=0,"",MAX(B$6:B23)+1)</f>
        <v/>
      </c>
      <c r="C24" s="13">
        <f>IF(Flexibility_Table_ESSENTIALS!$B23=reference!$A$6,Flexibility_Table_ESSENTIALS!$D23,)</f>
        <v>0</v>
      </c>
      <c r="D24" s="15" t="str">
        <f>IF(E24=0,"",MAX(D$6:D23)+1)</f>
        <v/>
      </c>
      <c r="E24" s="13">
        <f>IF(Flexibility_Table_ESSENTIALS!$B23=reference!$A$7,Flexibility_Table_ESSENTIALS!$D23,)</f>
        <v>0</v>
      </c>
      <c r="F24" s="15" t="str">
        <f>IF(G24=0,"",MAX(F$6:F23)+1)</f>
        <v/>
      </c>
      <c r="G24" s="13">
        <f>IF(Flexibility_Table_ESSENTIALS!$B23=reference!$A$8,Flexibility_Table_ESSENTIALS!$D23,)</f>
        <v>0</v>
      </c>
      <c r="H24" s="15" t="str">
        <f>IF(I24=0,"",MAX(H$6:H23)+1)</f>
        <v/>
      </c>
      <c r="I24" s="13">
        <f>IF(Flexibility_Table_ESSENTIALS!$B23=reference!$A$9,Flexibility_Table_ESSENTIALS!$D23,)</f>
        <v>0</v>
      </c>
      <c r="J24" s="15" t="str">
        <f>IF(K24=0,"",MAX(J$6:J23)+1)</f>
        <v/>
      </c>
      <c r="K24" s="14">
        <f>IF(Flexibility_Table_ESSENTIALS!$B23=reference!$A$10,Flexibility_Table_ESSENTIALS!$D23,)</f>
        <v>0</v>
      </c>
      <c r="L24" s="15" t="str">
        <f>IF(M24=0,"",MAX(L$6:L23)+1)</f>
        <v/>
      </c>
      <c r="M24" s="14">
        <f>IF(Flexibility_Table_ESSENTIALS!$B23=reference!$A$11,Flexibility_Table_ESSENTIALS!$D23,)</f>
        <v>0</v>
      </c>
      <c r="N24" s="15" t="str">
        <f>IF(O24=0,"",MAX(N$6:N23)+1)</f>
        <v/>
      </c>
      <c r="O24" s="13">
        <f>IF(Flexibility_Table_ESSENTIALS!$B23=reference!$A$12,Flexibility_Table_ESSENTIALS!$D23,)</f>
        <v>0</v>
      </c>
      <c r="P24" s="15" t="str">
        <f>IF(Q24=0,"",MAX(P$6:P23)+1)</f>
        <v/>
      </c>
      <c r="Q24" s="13">
        <f>IF(Flexibility_Table_ESSENTIALS!$B23=reference!$A$13,Flexibility_Table_ESSENTIALS!$D23,)</f>
        <v>0</v>
      </c>
      <c r="R24" s="15" t="str">
        <f>IF(S24=0,"",MAX(R$6:R23)+1)</f>
        <v/>
      </c>
      <c r="S24" s="13">
        <f>IF(Flexibility_Table_ESSENTIALS!$B23=reference!$A$14,Flexibility_Table_ESSENTIALS!$D23,)</f>
        <v>0</v>
      </c>
      <c r="T24" s="15" t="str">
        <f>IF(U24=0,"",MAX(T$6:T23)+1)</f>
        <v/>
      </c>
      <c r="U24" s="13">
        <f>IF(Flexibility_Table_ESSENTIALS!$B23=reference!$A$15,Flexibility_Table_ESSENTIALS!$D23,)</f>
        <v>0</v>
      </c>
    </row>
    <row r="25" spans="1:21" x14ac:dyDescent="0.3">
      <c r="A25" s="22" t="s">
        <v>43</v>
      </c>
      <c r="B25" s="15" t="str">
        <f>IF(C25=0,"",MAX(B$6:B24)+1)</f>
        <v/>
      </c>
      <c r="C25" s="13">
        <f>IF(Flexibility_Table_ESSENTIALS!$B24=reference!$A$6,Flexibility_Table_ESSENTIALS!$D24,)</f>
        <v>0</v>
      </c>
      <c r="D25" s="15" t="str">
        <f>IF(E25=0,"",MAX(D$6:D24)+1)</f>
        <v/>
      </c>
      <c r="E25" s="13">
        <f>IF(Flexibility_Table_ESSENTIALS!$B24=reference!$A$7,Flexibility_Table_ESSENTIALS!$D24,)</f>
        <v>0</v>
      </c>
      <c r="F25" s="15" t="str">
        <f>IF(G25=0,"",MAX(F$6:F24)+1)</f>
        <v/>
      </c>
      <c r="G25" s="13">
        <f>IF(Flexibility_Table_ESSENTIALS!$B24=reference!$A$8,Flexibility_Table_ESSENTIALS!$D24,)</f>
        <v>0</v>
      </c>
      <c r="H25" s="15" t="str">
        <f>IF(I25=0,"",MAX(H$6:H24)+1)</f>
        <v/>
      </c>
      <c r="I25" s="13">
        <f>IF(Flexibility_Table_ESSENTIALS!$B24=reference!$A$9,Flexibility_Table_ESSENTIALS!$D24,)</f>
        <v>0</v>
      </c>
      <c r="J25" s="15" t="str">
        <f>IF(K25=0,"",MAX(J$6:J24)+1)</f>
        <v/>
      </c>
      <c r="K25" s="14">
        <f>IF(Flexibility_Table_ESSENTIALS!$B24=reference!$A$10,Flexibility_Table_ESSENTIALS!$D24,)</f>
        <v>0</v>
      </c>
      <c r="L25" s="15" t="str">
        <f>IF(M25=0,"",MAX(L$6:L24)+1)</f>
        <v/>
      </c>
      <c r="M25" s="14">
        <f>IF(Flexibility_Table_ESSENTIALS!$B24=reference!$A$11,Flexibility_Table_ESSENTIALS!$D24,)</f>
        <v>0</v>
      </c>
      <c r="N25" s="15" t="str">
        <f>IF(O25=0,"",MAX(N$6:N24)+1)</f>
        <v/>
      </c>
      <c r="O25" s="13">
        <f>IF(Flexibility_Table_ESSENTIALS!$B24=reference!$A$12,Flexibility_Table_ESSENTIALS!$D24,)</f>
        <v>0</v>
      </c>
      <c r="P25" s="15" t="str">
        <f>IF(Q25=0,"",MAX(P$6:P24)+1)</f>
        <v/>
      </c>
      <c r="Q25" s="13">
        <f>IF(Flexibility_Table_ESSENTIALS!$B24=reference!$A$13,Flexibility_Table_ESSENTIALS!$D24,)</f>
        <v>0</v>
      </c>
      <c r="R25" s="15" t="str">
        <f>IF(S25=0,"",MAX(R$6:R24)+1)</f>
        <v/>
      </c>
      <c r="S25" s="13">
        <f>IF(Flexibility_Table_ESSENTIALS!$B24=reference!$A$14,Flexibility_Table_ESSENTIALS!$D24,)</f>
        <v>0</v>
      </c>
      <c r="T25" s="15" t="str">
        <f>IF(U25=0,"",MAX(T$6:T24)+1)</f>
        <v/>
      </c>
      <c r="U25" s="13">
        <f>IF(Flexibility_Table_ESSENTIALS!$B24=reference!$A$15,Flexibility_Table_ESSENTIALS!$D24,)</f>
        <v>0</v>
      </c>
    </row>
    <row r="26" spans="1:21" x14ac:dyDescent="0.3">
      <c r="A26" s="22" t="s">
        <v>44</v>
      </c>
      <c r="B26" s="15" t="str">
        <f>IF(C26=0,"",MAX(B$6:B25)+1)</f>
        <v/>
      </c>
      <c r="C26" s="13">
        <f>IF(Flexibility_Table_ESSENTIALS!$B25=reference!$A$6,Flexibility_Table_ESSENTIALS!$D25,)</f>
        <v>0</v>
      </c>
      <c r="D26" s="15" t="str">
        <f>IF(E26=0,"",MAX(D$6:D25)+1)</f>
        <v/>
      </c>
      <c r="E26" s="13">
        <f>IF(Flexibility_Table_ESSENTIALS!$B25=reference!$A$7,Flexibility_Table_ESSENTIALS!$D25,)</f>
        <v>0</v>
      </c>
      <c r="F26" s="15" t="str">
        <f>IF(G26=0,"",MAX(F$6:F25)+1)</f>
        <v/>
      </c>
      <c r="G26" s="13">
        <f>IF(Flexibility_Table_ESSENTIALS!$B25=reference!$A$8,Flexibility_Table_ESSENTIALS!$D25,)</f>
        <v>0</v>
      </c>
      <c r="H26" s="15" t="str">
        <f>IF(I26=0,"",MAX(H$6:H25)+1)</f>
        <v/>
      </c>
      <c r="I26" s="13">
        <f>IF(Flexibility_Table_ESSENTIALS!$B25=reference!$A$9,Flexibility_Table_ESSENTIALS!$D25,)</f>
        <v>0</v>
      </c>
      <c r="J26" s="15" t="str">
        <f>IF(K26=0,"",MAX(J$6:J25)+1)</f>
        <v/>
      </c>
      <c r="K26" s="14">
        <f>IF(Flexibility_Table_ESSENTIALS!$B25=reference!$A$10,Flexibility_Table_ESSENTIALS!$D25,)</f>
        <v>0</v>
      </c>
      <c r="L26" s="15" t="str">
        <f>IF(M26=0,"",MAX(L$6:L25)+1)</f>
        <v/>
      </c>
      <c r="M26" s="14">
        <f>IF(Flexibility_Table_ESSENTIALS!$B25=reference!$A$11,Flexibility_Table_ESSENTIALS!$D25,)</f>
        <v>0</v>
      </c>
      <c r="N26" s="15" t="str">
        <f>IF(O26=0,"",MAX(N$6:N25)+1)</f>
        <v/>
      </c>
      <c r="O26" s="13">
        <f>IF(Flexibility_Table_ESSENTIALS!$B25=reference!$A$12,Flexibility_Table_ESSENTIALS!$D25,)</f>
        <v>0</v>
      </c>
      <c r="P26" s="15" t="str">
        <f>IF(Q26=0,"",MAX(P$6:P25)+1)</f>
        <v/>
      </c>
      <c r="Q26" s="13">
        <f>IF(Flexibility_Table_ESSENTIALS!$B25=reference!$A$13,Flexibility_Table_ESSENTIALS!$D25,)</f>
        <v>0</v>
      </c>
      <c r="R26" s="15" t="str">
        <f>IF(S26=0,"",MAX(R$6:R25)+1)</f>
        <v/>
      </c>
      <c r="S26" s="13">
        <f>IF(Flexibility_Table_ESSENTIALS!$B25=reference!$A$14,Flexibility_Table_ESSENTIALS!$D25,)</f>
        <v>0</v>
      </c>
      <c r="T26" s="15" t="str">
        <f>IF(U26=0,"",MAX(T$6:T25)+1)</f>
        <v/>
      </c>
      <c r="U26" s="13">
        <f>IF(Flexibility_Table_ESSENTIALS!$B25=reference!$A$15,Flexibility_Table_ESSENTIALS!$D25,)</f>
        <v>0</v>
      </c>
    </row>
    <row r="27" spans="1:21" x14ac:dyDescent="0.3">
      <c r="A27" s="22" t="s">
        <v>46</v>
      </c>
      <c r="B27" s="15" t="str">
        <f>IF(C27=0,"",MAX(B$6:B26)+1)</f>
        <v/>
      </c>
      <c r="C27" s="13">
        <f>IF(Flexibility_Table_ESSENTIALS!$B26=reference!$A$6,Flexibility_Table_ESSENTIALS!$D26,)</f>
        <v>0</v>
      </c>
      <c r="D27" s="15" t="str">
        <f>IF(E27=0,"",MAX(D$6:D26)+1)</f>
        <v/>
      </c>
      <c r="E27" s="13">
        <f>IF(Flexibility_Table_ESSENTIALS!$B26=reference!$A$7,Flexibility_Table_ESSENTIALS!$D26,)</f>
        <v>0</v>
      </c>
      <c r="F27" s="15" t="str">
        <f>IF(G27=0,"",MAX(F$6:F26)+1)</f>
        <v/>
      </c>
      <c r="G27" s="13">
        <f>IF(Flexibility_Table_ESSENTIALS!$B26=reference!$A$8,Flexibility_Table_ESSENTIALS!$D26,)</f>
        <v>0</v>
      </c>
      <c r="H27" s="15" t="str">
        <f>IF(I27=0,"",MAX(H$6:H26)+1)</f>
        <v/>
      </c>
      <c r="I27" s="13">
        <f>IF(Flexibility_Table_ESSENTIALS!$B26=reference!$A$9,Flexibility_Table_ESSENTIALS!$D26,)</f>
        <v>0</v>
      </c>
      <c r="J27" s="15" t="str">
        <f>IF(K27=0,"",MAX(J$6:J26)+1)</f>
        <v/>
      </c>
      <c r="K27" s="14">
        <f>IF(Flexibility_Table_ESSENTIALS!$B26=reference!$A$10,Flexibility_Table_ESSENTIALS!$D26,)</f>
        <v>0</v>
      </c>
      <c r="L27" s="15" t="str">
        <f>IF(M27=0,"",MAX(L$6:L26)+1)</f>
        <v/>
      </c>
      <c r="M27" s="14">
        <f>IF(Flexibility_Table_ESSENTIALS!$B26=reference!$A$11,Flexibility_Table_ESSENTIALS!$D26,)</f>
        <v>0</v>
      </c>
      <c r="N27" s="15" t="str">
        <f>IF(O27=0,"",MAX(N$6:N26)+1)</f>
        <v/>
      </c>
      <c r="O27" s="13">
        <f>IF(Flexibility_Table_ESSENTIALS!$B26=reference!$A$12,Flexibility_Table_ESSENTIALS!$D26,)</f>
        <v>0</v>
      </c>
      <c r="P27" s="15" t="str">
        <f>IF(Q27=0,"",MAX(P$6:P26)+1)</f>
        <v/>
      </c>
      <c r="Q27" s="13">
        <f>IF(Flexibility_Table_ESSENTIALS!$B26=reference!$A$13,Flexibility_Table_ESSENTIALS!$D26,)</f>
        <v>0</v>
      </c>
      <c r="R27" s="15" t="str">
        <f>IF(S27=0,"",MAX(R$6:R26)+1)</f>
        <v/>
      </c>
      <c r="S27" s="13">
        <f>IF(Flexibility_Table_ESSENTIALS!$B26=reference!$A$14,Flexibility_Table_ESSENTIALS!$D26,)</f>
        <v>0</v>
      </c>
      <c r="T27" s="15" t="str">
        <f>IF(U27=0,"",MAX(T$6:T26)+1)</f>
        <v/>
      </c>
      <c r="U27" s="13">
        <f>IF(Flexibility_Table_ESSENTIALS!$B26=reference!$A$15,Flexibility_Table_ESSENTIALS!$D26,)</f>
        <v>0</v>
      </c>
    </row>
    <row r="28" spans="1:21" x14ac:dyDescent="0.3">
      <c r="A28" s="22" t="s">
        <v>47</v>
      </c>
      <c r="B28" s="15" t="str">
        <f>IF(C28=0,"",MAX(B$6:B27)+1)</f>
        <v/>
      </c>
      <c r="C28" s="13">
        <f>IF(Flexibility_Table_ESSENTIALS!$B27=reference!$A$6,Flexibility_Table_ESSENTIALS!$D27,)</f>
        <v>0</v>
      </c>
      <c r="D28" s="15" t="str">
        <f>IF(E28=0,"",MAX(D$6:D27)+1)</f>
        <v/>
      </c>
      <c r="E28" s="13">
        <f>IF(Flexibility_Table_ESSENTIALS!$B27=reference!$A$7,Flexibility_Table_ESSENTIALS!$D27,)</f>
        <v>0</v>
      </c>
      <c r="F28" s="15" t="str">
        <f>IF(G28=0,"",MAX(F$6:F27)+1)</f>
        <v/>
      </c>
      <c r="G28" s="13">
        <f>IF(Flexibility_Table_ESSENTIALS!$B27=reference!$A$8,Flexibility_Table_ESSENTIALS!$D27,)</f>
        <v>0</v>
      </c>
      <c r="H28" s="15" t="str">
        <f>IF(I28=0,"",MAX(H$6:H27)+1)</f>
        <v/>
      </c>
      <c r="I28" s="13">
        <f>IF(Flexibility_Table_ESSENTIALS!$B27=reference!$A$9,Flexibility_Table_ESSENTIALS!$D27,)</f>
        <v>0</v>
      </c>
      <c r="J28" s="15" t="str">
        <f>IF(K28=0,"",MAX(J$6:J27)+1)</f>
        <v/>
      </c>
      <c r="K28" s="14">
        <f>IF(Flexibility_Table_ESSENTIALS!$B27=reference!$A$10,Flexibility_Table_ESSENTIALS!$D27,)</f>
        <v>0</v>
      </c>
      <c r="L28" s="15" t="str">
        <f>IF(M28=0,"",MAX(L$6:L27)+1)</f>
        <v/>
      </c>
      <c r="M28" s="14">
        <f>IF(Flexibility_Table_ESSENTIALS!$B27=reference!$A$11,Flexibility_Table_ESSENTIALS!$D27,)</f>
        <v>0</v>
      </c>
      <c r="N28" s="15" t="str">
        <f>IF(O28=0,"",MAX(N$6:N27)+1)</f>
        <v/>
      </c>
      <c r="O28" s="13">
        <f>IF(Flexibility_Table_ESSENTIALS!$B27=reference!$A$12,Flexibility_Table_ESSENTIALS!$D27,)</f>
        <v>0</v>
      </c>
      <c r="P28" s="15" t="str">
        <f>IF(Q28=0,"",MAX(P$6:P27)+1)</f>
        <v/>
      </c>
      <c r="Q28" s="13">
        <f>IF(Flexibility_Table_ESSENTIALS!$B27=reference!$A$13,Flexibility_Table_ESSENTIALS!$D27,)</f>
        <v>0</v>
      </c>
      <c r="R28" s="15" t="str">
        <f>IF(S28=0,"",MAX(R$6:R27)+1)</f>
        <v/>
      </c>
      <c r="S28" s="13">
        <f>IF(Flexibility_Table_ESSENTIALS!$B27=reference!$A$14,Flexibility_Table_ESSENTIALS!$D27,)</f>
        <v>0</v>
      </c>
      <c r="T28" s="15" t="str">
        <f>IF(U28=0,"",MAX(T$6:T27)+1)</f>
        <v/>
      </c>
      <c r="U28" s="13">
        <f>IF(Flexibility_Table_ESSENTIALS!$B27=reference!$A$15,Flexibility_Table_ESSENTIALS!$D27,)</f>
        <v>0</v>
      </c>
    </row>
    <row r="29" spans="1:21" x14ac:dyDescent="0.3">
      <c r="A29" s="22" t="s">
        <v>49</v>
      </c>
      <c r="B29" s="15" t="str">
        <f>IF(C29=0,"",MAX(B$6:B28)+1)</f>
        <v/>
      </c>
      <c r="C29" s="13">
        <f>IF(Flexibility_Table_ESSENTIALS!$B28=reference!$A$6,Flexibility_Table_ESSENTIALS!$D28,)</f>
        <v>0</v>
      </c>
      <c r="D29" s="15" t="str">
        <f>IF(E29=0,"",MAX(D$6:D28)+1)</f>
        <v/>
      </c>
      <c r="E29" s="13">
        <f>IF(Flexibility_Table_ESSENTIALS!$B28=reference!$A$7,Flexibility_Table_ESSENTIALS!$D28,)</f>
        <v>0</v>
      </c>
      <c r="F29" s="15" t="str">
        <f>IF(G29=0,"",MAX(F$6:F28)+1)</f>
        <v/>
      </c>
      <c r="G29" s="13">
        <f>IF(Flexibility_Table_ESSENTIALS!$B28=reference!$A$8,Flexibility_Table_ESSENTIALS!$D28,)</f>
        <v>0</v>
      </c>
      <c r="H29" s="15" t="str">
        <f>IF(I29=0,"",MAX(H$6:H28)+1)</f>
        <v/>
      </c>
      <c r="I29" s="13">
        <f>IF(Flexibility_Table_ESSENTIALS!$B28=reference!$A$9,Flexibility_Table_ESSENTIALS!$D28,)</f>
        <v>0</v>
      </c>
      <c r="J29" s="15" t="str">
        <f>IF(K29=0,"",MAX(J$6:J28)+1)</f>
        <v/>
      </c>
      <c r="K29" s="14">
        <f>IF(Flexibility_Table_ESSENTIALS!$B28=reference!$A$10,Flexibility_Table_ESSENTIALS!$D28,)</f>
        <v>0</v>
      </c>
      <c r="L29" s="15" t="str">
        <f>IF(M29=0,"",MAX(L$6:L28)+1)</f>
        <v/>
      </c>
      <c r="M29" s="14">
        <f>IF(Flexibility_Table_ESSENTIALS!$B28=reference!$A$11,Flexibility_Table_ESSENTIALS!$D28,)</f>
        <v>0</v>
      </c>
      <c r="N29" s="15" t="str">
        <f>IF(O29=0,"",MAX(N$6:N28)+1)</f>
        <v/>
      </c>
      <c r="O29" s="13">
        <f>IF(Flexibility_Table_ESSENTIALS!$B28=reference!$A$12,Flexibility_Table_ESSENTIALS!$D28,)</f>
        <v>0</v>
      </c>
      <c r="P29" s="15" t="str">
        <f>IF(Q29=0,"",MAX(P$6:P28)+1)</f>
        <v/>
      </c>
      <c r="Q29" s="13">
        <f>IF(Flexibility_Table_ESSENTIALS!$B28=reference!$A$13,Flexibility_Table_ESSENTIALS!$D28,)</f>
        <v>0</v>
      </c>
      <c r="R29" s="15" t="str">
        <f>IF(S29=0,"",MAX(R$6:R28)+1)</f>
        <v/>
      </c>
      <c r="S29" s="13">
        <f>IF(Flexibility_Table_ESSENTIALS!$B28=reference!$A$14,Flexibility_Table_ESSENTIALS!$D28,)</f>
        <v>0</v>
      </c>
      <c r="T29" s="15" t="str">
        <f>IF(U29=0,"",MAX(T$6:T28)+1)</f>
        <v/>
      </c>
      <c r="U29" s="13">
        <f>IF(Flexibility_Table_ESSENTIALS!$B28=reference!$A$15,Flexibility_Table_ESSENTIALS!$D28,)</f>
        <v>0</v>
      </c>
    </row>
    <row r="30" spans="1:21" x14ac:dyDescent="0.3">
      <c r="A30" s="22" t="s">
        <v>51</v>
      </c>
      <c r="B30" s="15" t="str">
        <f>IF(C30=0,"",MAX(B$6:B29)+1)</f>
        <v/>
      </c>
      <c r="C30" s="13">
        <f>IF(Flexibility_Table_ESSENTIALS!$B29=reference!$A$6,Flexibility_Table_ESSENTIALS!$D29,)</f>
        <v>0</v>
      </c>
      <c r="D30" s="15" t="str">
        <f>IF(E30=0,"",MAX(D$6:D29)+1)</f>
        <v/>
      </c>
      <c r="E30" s="13">
        <f>IF(Flexibility_Table_ESSENTIALS!$B29=reference!$A$7,Flexibility_Table_ESSENTIALS!$D29,)</f>
        <v>0</v>
      </c>
      <c r="F30" s="15" t="str">
        <f>IF(G30=0,"",MAX(F$6:F29)+1)</f>
        <v/>
      </c>
      <c r="G30" s="13">
        <f>IF(Flexibility_Table_ESSENTIALS!$B29=reference!$A$8,Flexibility_Table_ESSENTIALS!$D29,)</f>
        <v>0</v>
      </c>
      <c r="H30" s="15" t="str">
        <f>IF(I30=0,"",MAX(H$6:H29)+1)</f>
        <v/>
      </c>
      <c r="I30" s="13">
        <f>IF(Flexibility_Table_ESSENTIALS!$B29=reference!$A$9,Flexibility_Table_ESSENTIALS!$D29,)</f>
        <v>0</v>
      </c>
      <c r="J30" s="15" t="str">
        <f>IF(K30=0,"",MAX(J$6:J29)+1)</f>
        <v/>
      </c>
      <c r="K30" s="14">
        <f>IF(Flexibility_Table_ESSENTIALS!$B29=reference!$A$10,Flexibility_Table_ESSENTIALS!$D29,)</f>
        <v>0</v>
      </c>
      <c r="L30" s="15" t="str">
        <f>IF(M30=0,"",MAX(L$6:L29)+1)</f>
        <v/>
      </c>
      <c r="M30" s="14">
        <f>IF(Flexibility_Table_ESSENTIALS!$B29=reference!$A$11,Flexibility_Table_ESSENTIALS!$D29,)</f>
        <v>0</v>
      </c>
      <c r="N30" s="15" t="str">
        <f>IF(O30=0,"",MAX(N$6:N29)+1)</f>
        <v/>
      </c>
      <c r="O30" s="13">
        <f>IF(Flexibility_Table_ESSENTIALS!$B29=reference!$A$12,Flexibility_Table_ESSENTIALS!$D29,)</f>
        <v>0</v>
      </c>
      <c r="P30" s="15" t="str">
        <f>IF(Q30=0,"",MAX(P$6:P29)+1)</f>
        <v/>
      </c>
      <c r="Q30" s="13">
        <f>IF(Flexibility_Table_ESSENTIALS!$B29=reference!$A$13,Flexibility_Table_ESSENTIALS!$D29,)</f>
        <v>0</v>
      </c>
      <c r="R30" s="15" t="str">
        <f>IF(S30=0,"",MAX(R$6:R29)+1)</f>
        <v/>
      </c>
      <c r="S30" s="13">
        <f>IF(Flexibility_Table_ESSENTIALS!$B29=reference!$A$14,Flexibility_Table_ESSENTIALS!$D29,)</f>
        <v>0</v>
      </c>
      <c r="T30" s="15" t="str">
        <f>IF(U30=0,"",MAX(T$6:T29)+1)</f>
        <v/>
      </c>
      <c r="U30" s="13">
        <f>IF(Flexibility_Table_ESSENTIALS!$B29=reference!$A$15,Flexibility_Table_ESSENTIALS!$D29,)</f>
        <v>0</v>
      </c>
    </row>
    <row r="31" spans="1:21" x14ac:dyDescent="0.3">
      <c r="A31" s="22" t="s">
        <v>53</v>
      </c>
      <c r="B31" s="15" t="str">
        <f>IF(C31=0,"",MAX(B$6:B30)+1)</f>
        <v/>
      </c>
      <c r="C31" s="13">
        <f>IF(Flexibility_Table_ESSENTIALS!$B30=reference!$A$6,Flexibility_Table_ESSENTIALS!$D30,)</f>
        <v>0</v>
      </c>
      <c r="D31" s="15" t="str">
        <f>IF(E31=0,"",MAX(D$6:D30)+1)</f>
        <v/>
      </c>
      <c r="E31" s="13">
        <f>IF(Flexibility_Table_ESSENTIALS!$B30=reference!$A$7,Flexibility_Table_ESSENTIALS!$D30,)</f>
        <v>0</v>
      </c>
      <c r="F31" s="15" t="str">
        <f>IF(G31=0,"",MAX(F$6:F30)+1)</f>
        <v/>
      </c>
      <c r="G31" s="13">
        <f>IF(Flexibility_Table_ESSENTIALS!$B30=reference!$A$8,Flexibility_Table_ESSENTIALS!$D30,)</f>
        <v>0</v>
      </c>
      <c r="H31" s="15" t="str">
        <f>IF(I31=0,"",MAX(H$6:H30)+1)</f>
        <v/>
      </c>
      <c r="I31" s="13">
        <f>IF(Flexibility_Table_ESSENTIALS!$B30=reference!$A$9,Flexibility_Table_ESSENTIALS!$D30,)</f>
        <v>0</v>
      </c>
      <c r="J31" s="15" t="str">
        <f>IF(K31=0,"",MAX(J$6:J30)+1)</f>
        <v/>
      </c>
      <c r="K31" s="14">
        <f>IF(Flexibility_Table_ESSENTIALS!$B30=reference!$A$10,Flexibility_Table_ESSENTIALS!$D30,)</f>
        <v>0</v>
      </c>
      <c r="L31" s="15" t="str">
        <f>IF(M31=0,"",MAX(L$6:L30)+1)</f>
        <v/>
      </c>
      <c r="M31" s="14">
        <f>IF(Flexibility_Table_ESSENTIALS!$B30=reference!$A$11,Flexibility_Table_ESSENTIALS!$D30,)</f>
        <v>0</v>
      </c>
      <c r="N31" s="15" t="str">
        <f>IF(O31=0,"",MAX(N$6:N30)+1)</f>
        <v/>
      </c>
      <c r="O31" s="13">
        <f>IF(Flexibility_Table_ESSENTIALS!$B30=reference!$A$12,Flexibility_Table_ESSENTIALS!$D30,)</f>
        <v>0</v>
      </c>
      <c r="P31" s="15" t="str">
        <f>IF(Q31=0,"",MAX(P$6:P30)+1)</f>
        <v/>
      </c>
      <c r="Q31" s="13">
        <f>IF(Flexibility_Table_ESSENTIALS!$B30=reference!$A$13,Flexibility_Table_ESSENTIALS!$D30,)</f>
        <v>0</v>
      </c>
      <c r="R31" s="15" t="str">
        <f>IF(S31=0,"",MAX(R$6:R30)+1)</f>
        <v/>
      </c>
      <c r="S31" s="13">
        <f>IF(Flexibility_Table_ESSENTIALS!$B30=reference!$A$14,Flexibility_Table_ESSENTIALS!$D30,)</f>
        <v>0</v>
      </c>
      <c r="T31" s="15" t="str">
        <f>IF(U31=0,"",MAX(T$6:T30)+1)</f>
        <v/>
      </c>
      <c r="U31" s="13">
        <f>IF(Flexibility_Table_ESSENTIALS!$B30=reference!$A$15,Flexibility_Table_ESSENTIALS!$D30,)</f>
        <v>0</v>
      </c>
    </row>
    <row r="32" spans="1:21" x14ac:dyDescent="0.3">
      <c r="A32" s="22" t="s">
        <v>55</v>
      </c>
      <c r="B32" s="15" t="str">
        <f>IF(C32=0,"",MAX(B$6:B31)+1)</f>
        <v/>
      </c>
      <c r="C32" s="13">
        <f>IF(Flexibility_Table_ESSENTIALS!$B31=reference!$A$6,Flexibility_Table_ESSENTIALS!$D31,)</f>
        <v>0</v>
      </c>
      <c r="D32" s="15" t="str">
        <f>IF(E32=0,"",MAX(D$6:D31)+1)</f>
        <v/>
      </c>
      <c r="E32" s="13">
        <f>IF(Flexibility_Table_ESSENTIALS!$B31=reference!$A$7,Flexibility_Table_ESSENTIALS!$D31,)</f>
        <v>0</v>
      </c>
      <c r="F32" s="15" t="str">
        <f>IF(G32=0,"",MAX(F$6:F31)+1)</f>
        <v/>
      </c>
      <c r="G32" s="13">
        <f>IF(Flexibility_Table_ESSENTIALS!$B31=reference!$A$8,Flexibility_Table_ESSENTIALS!$D31,)</f>
        <v>0</v>
      </c>
      <c r="H32" s="15" t="str">
        <f>IF(I32=0,"",MAX(H$6:H31)+1)</f>
        <v/>
      </c>
      <c r="I32" s="13">
        <f>IF(Flexibility_Table_ESSENTIALS!$B31=reference!$A$9,Flexibility_Table_ESSENTIALS!$D31,)</f>
        <v>0</v>
      </c>
      <c r="J32" s="15" t="str">
        <f>IF(K32=0,"",MAX(J$6:J31)+1)</f>
        <v/>
      </c>
      <c r="K32" s="14">
        <f>IF(Flexibility_Table_ESSENTIALS!$B31=reference!$A$10,Flexibility_Table_ESSENTIALS!$D31,)</f>
        <v>0</v>
      </c>
      <c r="L32" s="15" t="str">
        <f>IF(M32=0,"",MAX(L$6:L31)+1)</f>
        <v/>
      </c>
      <c r="M32" s="14">
        <f>IF(Flexibility_Table_ESSENTIALS!$B31=reference!$A$11,Flexibility_Table_ESSENTIALS!$D31,)</f>
        <v>0</v>
      </c>
      <c r="N32" s="15" t="str">
        <f>IF(O32=0,"",MAX(N$6:N31)+1)</f>
        <v/>
      </c>
      <c r="O32" s="13">
        <f>IF(Flexibility_Table_ESSENTIALS!$B31=reference!$A$12,Flexibility_Table_ESSENTIALS!$D31,)</f>
        <v>0</v>
      </c>
      <c r="P32" s="15" t="str">
        <f>IF(Q32=0,"",MAX(P$6:P31)+1)</f>
        <v/>
      </c>
      <c r="Q32" s="13">
        <f>IF(Flexibility_Table_ESSENTIALS!$B31=reference!$A$13,Flexibility_Table_ESSENTIALS!$D31,)</f>
        <v>0</v>
      </c>
      <c r="R32" s="15" t="str">
        <f>IF(S32=0,"",MAX(R$6:R31)+1)</f>
        <v/>
      </c>
      <c r="S32" s="13">
        <f>IF(Flexibility_Table_ESSENTIALS!$B31=reference!$A$14,Flexibility_Table_ESSENTIALS!$D31,)</f>
        <v>0</v>
      </c>
      <c r="T32" s="15" t="str">
        <f>IF(U32=0,"",MAX(T$6:T31)+1)</f>
        <v/>
      </c>
      <c r="U32" s="13">
        <f>IF(Flexibility_Table_ESSENTIALS!$B31=reference!$A$15,Flexibility_Table_ESSENTIALS!$D31,)</f>
        <v>0</v>
      </c>
    </row>
    <row r="33" spans="1:21" x14ac:dyDescent="0.3">
      <c r="A33" s="22" t="s">
        <v>56</v>
      </c>
      <c r="B33" s="15" t="str">
        <f>IF(C33=0,"",MAX(B$6:B32)+1)</f>
        <v/>
      </c>
      <c r="C33" s="13">
        <f>IF(Flexibility_Table_ESSENTIALS!$B32=reference!$A$6,Flexibility_Table_ESSENTIALS!$D32,)</f>
        <v>0</v>
      </c>
      <c r="D33" s="15" t="str">
        <f>IF(E33=0,"",MAX(D$6:D32)+1)</f>
        <v/>
      </c>
      <c r="E33" s="13">
        <f>IF(Flexibility_Table_ESSENTIALS!$B32=reference!$A$7,Flexibility_Table_ESSENTIALS!$D32,)</f>
        <v>0</v>
      </c>
      <c r="F33" s="15" t="str">
        <f>IF(G33=0,"",MAX(F$6:F32)+1)</f>
        <v/>
      </c>
      <c r="G33" s="13">
        <f>IF(Flexibility_Table_ESSENTIALS!$B32=reference!$A$8,Flexibility_Table_ESSENTIALS!$D32,)</f>
        <v>0</v>
      </c>
      <c r="H33" s="15" t="str">
        <f>IF(I33=0,"",MAX(H$6:H32)+1)</f>
        <v/>
      </c>
      <c r="I33" s="13">
        <f>IF(Flexibility_Table_ESSENTIALS!$B32=reference!$A$9,Flexibility_Table_ESSENTIALS!$D32,)</f>
        <v>0</v>
      </c>
      <c r="J33" s="15" t="str">
        <f>IF(K33=0,"",MAX(J$6:J32)+1)</f>
        <v/>
      </c>
      <c r="K33" s="14">
        <f>IF(Flexibility_Table_ESSENTIALS!$B32=reference!$A$10,Flexibility_Table_ESSENTIALS!$D32,)</f>
        <v>0</v>
      </c>
      <c r="L33" s="15" t="str">
        <f>IF(M33=0,"",MAX(L$6:L32)+1)</f>
        <v/>
      </c>
      <c r="M33" s="14">
        <f>IF(Flexibility_Table_ESSENTIALS!$B32=reference!$A$11,Flexibility_Table_ESSENTIALS!$D32,)</f>
        <v>0</v>
      </c>
      <c r="N33" s="15" t="str">
        <f>IF(O33=0,"",MAX(N$6:N32)+1)</f>
        <v/>
      </c>
      <c r="O33" s="13">
        <f>IF(Flexibility_Table_ESSENTIALS!$B32=reference!$A$12,Flexibility_Table_ESSENTIALS!$D32,)</f>
        <v>0</v>
      </c>
      <c r="P33" s="15" t="str">
        <f>IF(Q33=0,"",MAX(P$6:P32)+1)</f>
        <v/>
      </c>
      <c r="Q33" s="13">
        <f>IF(Flexibility_Table_ESSENTIALS!$B32=reference!$A$13,Flexibility_Table_ESSENTIALS!$D32,)</f>
        <v>0</v>
      </c>
      <c r="R33" s="15" t="str">
        <f>IF(S33=0,"",MAX(R$6:R32)+1)</f>
        <v/>
      </c>
      <c r="S33" s="13">
        <f>IF(Flexibility_Table_ESSENTIALS!$B32=reference!$A$14,Flexibility_Table_ESSENTIALS!$D32,)</f>
        <v>0</v>
      </c>
      <c r="T33" s="15" t="str">
        <f>IF(U33=0,"",MAX(T$6:T32)+1)</f>
        <v/>
      </c>
      <c r="U33" s="13">
        <f>IF(Flexibility_Table_ESSENTIALS!$B32=reference!$A$15,Flexibility_Table_ESSENTIALS!$D32,)</f>
        <v>0</v>
      </c>
    </row>
    <row r="34" spans="1:21" x14ac:dyDescent="0.3">
      <c r="A34" s="22" t="s">
        <v>58</v>
      </c>
      <c r="B34" s="15" t="str">
        <f>IF(C34=0,"",MAX(B$6:B33)+1)</f>
        <v/>
      </c>
      <c r="C34" s="13">
        <f>IF(Flexibility_Table_ESSENTIALS!$B33=reference!$A$6,Flexibility_Table_ESSENTIALS!$D33,)</f>
        <v>0</v>
      </c>
      <c r="D34" s="15" t="str">
        <f>IF(E34=0,"",MAX(D$6:D33)+1)</f>
        <v/>
      </c>
      <c r="E34" s="13">
        <f>IF(Flexibility_Table_ESSENTIALS!$B33=reference!$A$7,Flexibility_Table_ESSENTIALS!$D33,)</f>
        <v>0</v>
      </c>
      <c r="F34" s="15" t="str">
        <f>IF(G34=0,"",MAX(F$6:F33)+1)</f>
        <v/>
      </c>
      <c r="G34" s="13">
        <f>IF(Flexibility_Table_ESSENTIALS!$B33=reference!$A$8,Flexibility_Table_ESSENTIALS!$D33,)</f>
        <v>0</v>
      </c>
      <c r="H34" s="15" t="str">
        <f>IF(I34=0,"",MAX(H$6:H33)+1)</f>
        <v/>
      </c>
      <c r="I34" s="13">
        <f>IF(Flexibility_Table_ESSENTIALS!$B33=reference!$A$9,Flexibility_Table_ESSENTIALS!$D33,)</f>
        <v>0</v>
      </c>
      <c r="J34" s="15" t="str">
        <f>IF(K34=0,"",MAX(J$6:J33)+1)</f>
        <v/>
      </c>
      <c r="K34" s="14">
        <f>IF(Flexibility_Table_ESSENTIALS!$B33=reference!$A$10,Flexibility_Table_ESSENTIALS!$D33,)</f>
        <v>0</v>
      </c>
      <c r="L34" s="15" t="str">
        <f>IF(M34=0,"",MAX(L$6:L33)+1)</f>
        <v/>
      </c>
      <c r="M34" s="14">
        <f>IF(Flexibility_Table_ESSENTIALS!$B33=reference!$A$11,Flexibility_Table_ESSENTIALS!$D33,)</f>
        <v>0</v>
      </c>
      <c r="N34" s="15" t="str">
        <f>IF(O34=0,"",MAX(N$6:N33)+1)</f>
        <v/>
      </c>
      <c r="O34" s="13">
        <f>IF(Flexibility_Table_ESSENTIALS!$B33=reference!$A$12,Flexibility_Table_ESSENTIALS!$D33,)</f>
        <v>0</v>
      </c>
      <c r="P34" s="15" t="str">
        <f>IF(Q34=0,"",MAX(P$6:P33)+1)</f>
        <v/>
      </c>
      <c r="Q34" s="13">
        <f>IF(Flexibility_Table_ESSENTIALS!$B33=reference!$A$13,Flexibility_Table_ESSENTIALS!$D33,)</f>
        <v>0</v>
      </c>
      <c r="R34" s="15" t="str">
        <f>IF(S34=0,"",MAX(R$6:R33)+1)</f>
        <v/>
      </c>
      <c r="S34" s="13">
        <f>IF(Flexibility_Table_ESSENTIALS!$B33=reference!$A$14,Flexibility_Table_ESSENTIALS!$D33,)</f>
        <v>0</v>
      </c>
      <c r="T34" s="15" t="str">
        <f>IF(U34=0,"",MAX(T$6:T33)+1)</f>
        <v/>
      </c>
      <c r="U34" s="13">
        <f>IF(Flexibility_Table_ESSENTIALS!$B33=reference!$A$15,Flexibility_Table_ESSENTIALS!$D33,)</f>
        <v>0</v>
      </c>
    </row>
    <row r="35" spans="1:21" x14ac:dyDescent="0.3">
      <c r="A35" s="22" t="s">
        <v>60</v>
      </c>
      <c r="B35" s="15" t="str">
        <f>IF(C35=0,"",MAX(B$6:B34)+1)</f>
        <v/>
      </c>
      <c r="C35" s="13">
        <f>IF(Flexibility_Table_ESSENTIALS!$B34=reference!$A$6,Flexibility_Table_ESSENTIALS!$D34,)</f>
        <v>0</v>
      </c>
      <c r="D35" s="15" t="str">
        <f>IF(E35=0,"",MAX(D$6:D34)+1)</f>
        <v/>
      </c>
      <c r="E35" s="13">
        <f>IF(Flexibility_Table_ESSENTIALS!$B34=reference!$A$7,Flexibility_Table_ESSENTIALS!$D34,)</f>
        <v>0</v>
      </c>
      <c r="F35" s="15" t="str">
        <f>IF(G35=0,"",MAX(F$6:F34)+1)</f>
        <v/>
      </c>
      <c r="G35" s="13">
        <f>IF(Flexibility_Table_ESSENTIALS!$B34=reference!$A$8,Flexibility_Table_ESSENTIALS!$D34,)</f>
        <v>0</v>
      </c>
      <c r="H35" s="15" t="str">
        <f>IF(I35=0,"",MAX(H$6:H34)+1)</f>
        <v/>
      </c>
      <c r="I35" s="13">
        <f>IF(Flexibility_Table_ESSENTIALS!$B34=reference!$A$9,Flexibility_Table_ESSENTIALS!$D34,)</f>
        <v>0</v>
      </c>
      <c r="J35" s="15" t="str">
        <f>IF(K35=0,"",MAX(J$6:J34)+1)</f>
        <v/>
      </c>
      <c r="K35" s="14">
        <f>IF(Flexibility_Table_ESSENTIALS!$B34=reference!$A$10,Flexibility_Table_ESSENTIALS!$D34,)</f>
        <v>0</v>
      </c>
      <c r="L35" s="15" t="str">
        <f>IF(M35=0,"",MAX(L$6:L34)+1)</f>
        <v/>
      </c>
      <c r="M35" s="14">
        <f>IF(Flexibility_Table_ESSENTIALS!$B34=reference!$A$11,Flexibility_Table_ESSENTIALS!$D34,)</f>
        <v>0</v>
      </c>
      <c r="N35" s="15" t="str">
        <f>IF(O35=0,"",MAX(N$6:N34)+1)</f>
        <v/>
      </c>
      <c r="O35" s="13">
        <f>IF(Flexibility_Table_ESSENTIALS!$B34=reference!$A$12,Flexibility_Table_ESSENTIALS!$D34,)</f>
        <v>0</v>
      </c>
      <c r="P35" s="15" t="str">
        <f>IF(Q35=0,"",MAX(P$6:P34)+1)</f>
        <v/>
      </c>
      <c r="Q35" s="13">
        <f>IF(Flexibility_Table_ESSENTIALS!$B34=reference!$A$13,Flexibility_Table_ESSENTIALS!$D34,)</f>
        <v>0</v>
      </c>
      <c r="R35" s="15" t="str">
        <f>IF(S35=0,"",MAX(R$6:R34)+1)</f>
        <v/>
      </c>
      <c r="S35" s="13">
        <f>IF(Flexibility_Table_ESSENTIALS!$B34=reference!$A$14,Flexibility_Table_ESSENTIALS!$D34,)</f>
        <v>0</v>
      </c>
      <c r="T35" s="15" t="str">
        <f>IF(U35=0,"",MAX(T$6:T34)+1)</f>
        <v/>
      </c>
      <c r="U35" s="13">
        <f>IF(Flexibility_Table_ESSENTIALS!$B34=reference!$A$15,Flexibility_Table_ESSENTIALS!$D34,)</f>
        <v>0</v>
      </c>
    </row>
    <row r="36" spans="1:21" x14ac:dyDescent="0.3">
      <c r="A36" s="22" t="s">
        <v>62</v>
      </c>
      <c r="B36" s="15" t="str">
        <f>IF(C36=0,"",MAX(B$6:B35)+1)</f>
        <v/>
      </c>
      <c r="C36" s="13">
        <f>IF(Flexibility_Table_ESSENTIALS!$B35=reference!$A$6,Flexibility_Table_ESSENTIALS!$D35,)</f>
        <v>0</v>
      </c>
      <c r="D36" s="15" t="str">
        <f>IF(E36=0,"",MAX(D$6:D35)+1)</f>
        <v/>
      </c>
      <c r="E36" s="13">
        <f>IF(Flexibility_Table_ESSENTIALS!$B35=reference!$A$7,Flexibility_Table_ESSENTIALS!$D35,)</f>
        <v>0</v>
      </c>
      <c r="F36" s="15" t="str">
        <f>IF(G36=0,"",MAX(F$6:F35)+1)</f>
        <v/>
      </c>
      <c r="G36" s="13">
        <f>IF(Flexibility_Table_ESSENTIALS!$B35=reference!$A$8,Flexibility_Table_ESSENTIALS!$D35,)</f>
        <v>0</v>
      </c>
      <c r="H36" s="15" t="str">
        <f>IF(I36=0,"",MAX(H$6:H35)+1)</f>
        <v/>
      </c>
      <c r="I36" s="13">
        <f>IF(Flexibility_Table_ESSENTIALS!$B35=reference!$A$9,Flexibility_Table_ESSENTIALS!$D35,)</f>
        <v>0</v>
      </c>
      <c r="J36" s="15" t="str">
        <f>IF(K36=0,"",MAX(J$6:J35)+1)</f>
        <v/>
      </c>
      <c r="K36" s="14">
        <f>IF(Flexibility_Table_ESSENTIALS!$B35=reference!$A$10,Flexibility_Table_ESSENTIALS!$D35,)</f>
        <v>0</v>
      </c>
      <c r="L36" s="15" t="str">
        <f>IF(M36=0,"",MAX(L$6:L35)+1)</f>
        <v/>
      </c>
      <c r="M36" s="14">
        <f>IF(Flexibility_Table_ESSENTIALS!$B35=reference!$A$11,Flexibility_Table_ESSENTIALS!$D35,)</f>
        <v>0</v>
      </c>
      <c r="N36" s="15" t="str">
        <f>IF(O36=0,"",MAX(N$6:N35)+1)</f>
        <v/>
      </c>
      <c r="O36" s="13">
        <f>IF(Flexibility_Table_ESSENTIALS!$B35=reference!$A$12,Flexibility_Table_ESSENTIALS!$D35,)</f>
        <v>0</v>
      </c>
      <c r="P36" s="15" t="str">
        <f>IF(Q36=0,"",MAX(P$6:P35)+1)</f>
        <v/>
      </c>
      <c r="Q36" s="13">
        <f>IF(Flexibility_Table_ESSENTIALS!$B35=reference!$A$13,Flexibility_Table_ESSENTIALS!$D35,)</f>
        <v>0</v>
      </c>
      <c r="R36" s="15" t="str">
        <f>IF(S36=0,"",MAX(R$6:R35)+1)</f>
        <v/>
      </c>
      <c r="S36" s="13">
        <f>IF(Flexibility_Table_ESSENTIALS!$B35=reference!$A$14,Flexibility_Table_ESSENTIALS!$D35,)</f>
        <v>0</v>
      </c>
      <c r="T36" s="15" t="str">
        <f>IF(U36=0,"",MAX(T$6:T35)+1)</f>
        <v/>
      </c>
      <c r="U36" s="13">
        <f>IF(Flexibility_Table_ESSENTIALS!$B35=reference!$A$15,Flexibility_Table_ESSENTIALS!$D35,)</f>
        <v>0</v>
      </c>
    </row>
    <row r="37" spans="1:21" ht="7.95" customHeight="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9"/>
      <c r="B38" s="57"/>
      <c r="C38" s="57"/>
      <c r="D38" s="57"/>
      <c r="E38" s="57"/>
      <c r="F38" s="57"/>
      <c r="G38" s="57"/>
      <c r="H38" s="57"/>
      <c r="I38" s="57"/>
      <c r="J38" s="57"/>
      <c r="K38" s="57"/>
      <c r="L38" s="57"/>
      <c r="M38" s="57"/>
      <c r="N38" s="57"/>
      <c r="O38" s="57"/>
      <c r="P38" s="57"/>
      <c r="Q38" s="57"/>
      <c r="R38" s="57"/>
      <c r="S38" s="57"/>
      <c r="T38" s="57"/>
      <c r="U38" s="57"/>
    </row>
    <row r="39" spans="1:21" x14ac:dyDescent="0.3">
      <c r="A39" s="23" t="s">
        <v>64</v>
      </c>
      <c r="B39" s="15" t="str">
        <f>IF(C39=0,"",MAX(B$6:B38)+1)</f>
        <v/>
      </c>
      <c r="C39" s="13">
        <f>IF(Flexibility_Table_ESSENTIALS!$B38=reference!$A$6,Flexibility_Table_ESSENTIALS!$D38,)</f>
        <v>0</v>
      </c>
      <c r="D39" s="15" t="str">
        <f>IF(E39=0,"",MAX(D$6:D38)+1)</f>
        <v/>
      </c>
      <c r="E39" s="13">
        <f>IF(Flexibility_Table_ESSENTIALS!$B38=reference!$A$7,Flexibility_Table_ESSENTIALS!$D38,)</f>
        <v>0</v>
      </c>
      <c r="F39" s="15" t="str">
        <f>IF(G39=0,"",MAX(F$6:F38)+1)</f>
        <v/>
      </c>
      <c r="G39" s="13">
        <f>IF(Flexibility_Table_ESSENTIALS!$B38=reference!$A$8,Flexibility_Table_ESSENTIALS!$D38,)</f>
        <v>0</v>
      </c>
      <c r="H39" s="15" t="str">
        <f>IF(I39=0,"",MAX(H$6:H38)+1)</f>
        <v/>
      </c>
      <c r="I39" s="13">
        <f>IF(Flexibility_Table_ESSENTIALS!$B38=reference!$A$9,Flexibility_Table_ESSENTIALS!$D38,)</f>
        <v>0</v>
      </c>
      <c r="J39" s="15" t="str">
        <f>IF(K39=0,"",MAX(J$6:J38)+1)</f>
        <v/>
      </c>
      <c r="K39" s="13">
        <f>IF(Flexibility_Table_ESSENTIALS!$B38=reference!$A$10,Flexibility_Table_ESSENTIALS!$D38,)</f>
        <v>0</v>
      </c>
      <c r="L39" s="15" t="str">
        <f>IF(M39=0,"",MAX(L$6:L38)+1)</f>
        <v/>
      </c>
      <c r="M39" s="13">
        <f>IF(Flexibility_Table_ESSENTIALS!$B38=reference!$A$11,Flexibility_Table_ESSENTIALS!$D38,)</f>
        <v>0</v>
      </c>
      <c r="N39" s="15" t="str">
        <f>IF(O39=0,"",MAX(N$6:N38)+1)</f>
        <v/>
      </c>
      <c r="O39" s="13">
        <f>IF(Flexibility_Table_ESSENTIALS!$B38=reference!$A$12,Flexibility_Table_ESSENTIALS!$D38,)</f>
        <v>0</v>
      </c>
      <c r="P39" s="15" t="str">
        <f>IF(Q39=0,"",MAX(P$6:P38)+1)</f>
        <v/>
      </c>
      <c r="Q39" s="13">
        <f>IF(Flexibility_Table_ESSENTIALS!$B38=reference!$A$13,Flexibility_Table_ESSENTIALS!$D38,)</f>
        <v>0</v>
      </c>
      <c r="R39" s="15" t="str">
        <f>IF(S39=0,"",MAX(R$6:R38)+1)</f>
        <v/>
      </c>
      <c r="S39" s="13">
        <f>IF(Flexibility_Table_ESSENTIALS!$B38=reference!$A$14,Flexibility_Table_ESSENTIALS!$D38,)</f>
        <v>0</v>
      </c>
      <c r="T39" s="15" t="str">
        <f>IF(U39=0,"",MAX(T$6:T38)+1)</f>
        <v/>
      </c>
      <c r="U39" s="13">
        <f>IF(Flexibility_Table_ESSENTIALS!$B38=reference!$A$15,Flexibility_Table_ESSENTIALS!$D38,)</f>
        <v>0</v>
      </c>
    </row>
    <row r="40" spans="1:21" x14ac:dyDescent="0.3">
      <c r="A40" s="23" t="s">
        <v>66</v>
      </c>
      <c r="B40" s="15" t="str">
        <f>IF(C40=0,"",MAX(B$6:B39)+1)</f>
        <v/>
      </c>
      <c r="C40" s="13">
        <f>IF(Flexibility_Table_ESSENTIALS!$B39=reference!$A$6,Flexibility_Table_ESSENTIALS!$D39,)</f>
        <v>0</v>
      </c>
      <c r="D40" s="15" t="str">
        <f>IF(E40=0,"",MAX(D$6:D39)+1)</f>
        <v/>
      </c>
      <c r="E40" s="13">
        <f>IF(Flexibility_Table_ESSENTIALS!$B39=reference!$A$7,Flexibility_Table_ESSENTIALS!$D39,)</f>
        <v>0</v>
      </c>
      <c r="F40" s="15" t="str">
        <f>IF(G40=0,"",MAX(F$6:F39)+1)</f>
        <v/>
      </c>
      <c r="G40" s="13">
        <f>IF(Flexibility_Table_ESSENTIALS!$B39=reference!$A$8,Flexibility_Table_ESSENTIALS!$D39,)</f>
        <v>0</v>
      </c>
      <c r="H40" s="15" t="str">
        <f>IF(I40=0,"",MAX(H$6:H39)+1)</f>
        <v/>
      </c>
      <c r="I40" s="13">
        <f>IF(Flexibility_Table_ESSENTIALS!$B39=reference!$A$9,Flexibility_Table_ESSENTIALS!$D39,)</f>
        <v>0</v>
      </c>
      <c r="J40" s="15" t="str">
        <f>IF(K40=0,"",MAX(J$6:J39)+1)</f>
        <v/>
      </c>
      <c r="K40" s="13">
        <f>IF(Flexibility_Table_ESSENTIALS!$B39=reference!$A$10,Flexibility_Table_ESSENTIALS!$D39,)</f>
        <v>0</v>
      </c>
      <c r="L40" s="15" t="str">
        <f>IF(M40=0,"",MAX(L$6:L39)+1)</f>
        <v/>
      </c>
      <c r="M40" s="13">
        <f>IF(Flexibility_Table_ESSENTIALS!$B39=reference!$A$11,Flexibility_Table_ESSENTIALS!$D39,)</f>
        <v>0</v>
      </c>
      <c r="N40" s="15" t="str">
        <f>IF(O40=0,"",MAX(N$6:N39)+1)</f>
        <v/>
      </c>
      <c r="O40" s="13">
        <f>IF(Flexibility_Table_ESSENTIALS!$B39=reference!$A$12,Flexibility_Table_ESSENTIALS!$D39,)</f>
        <v>0</v>
      </c>
      <c r="P40" s="15" t="str">
        <f>IF(Q40=0,"",MAX(P$6:P39)+1)</f>
        <v/>
      </c>
      <c r="Q40" s="13">
        <f>IF(Flexibility_Table_ESSENTIALS!$B39=reference!$A$13,Flexibility_Table_ESSENTIALS!$D39,)</f>
        <v>0</v>
      </c>
      <c r="R40" s="15" t="str">
        <f>IF(S40=0,"",MAX(R$6:R39)+1)</f>
        <v/>
      </c>
      <c r="S40" s="13">
        <f>IF(Flexibility_Table_ESSENTIALS!$B39=reference!$A$14,Flexibility_Table_ESSENTIALS!$D39,)</f>
        <v>0</v>
      </c>
      <c r="T40" s="15" t="str">
        <f>IF(U40=0,"",MAX(T$6:T39)+1)</f>
        <v/>
      </c>
      <c r="U40" s="13">
        <f>IF(Flexibility_Table_ESSENTIALS!$B39=reference!$A$15,Flexibility_Table_ESSENTIALS!$D39,)</f>
        <v>0</v>
      </c>
    </row>
    <row r="41" spans="1:21" x14ac:dyDescent="0.3">
      <c r="A41" s="23" t="s">
        <v>68</v>
      </c>
      <c r="B41" s="15" t="str">
        <f>IF(C41=0,"",MAX(B$6:B40)+1)</f>
        <v/>
      </c>
      <c r="C41" s="13">
        <f>IF(Flexibility_Table_ESSENTIALS!$B40=reference!$A$6,Flexibility_Table_ESSENTIALS!$D40,)</f>
        <v>0</v>
      </c>
      <c r="D41" s="15" t="str">
        <f>IF(E41=0,"",MAX(D$6:D40)+1)</f>
        <v/>
      </c>
      <c r="E41" s="13">
        <f>IF(Flexibility_Table_ESSENTIALS!$B40=reference!$A$7,Flexibility_Table_ESSENTIALS!$D40,)</f>
        <v>0</v>
      </c>
      <c r="F41" s="15" t="str">
        <f>IF(G41=0,"",MAX(F$6:F40)+1)</f>
        <v/>
      </c>
      <c r="G41" s="13">
        <f>IF(Flexibility_Table_ESSENTIALS!$B40=reference!$A$8,Flexibility_Table_ESSENTIALS!$D40,)</f>
        <v>0</v>
      </c>
      <c r="H41" s="15" t="str">
        <f>IF(I41=0,"",MAX(H$6:H40)+1)</f>
        <v/>
      </c>
      <c r="I41" s="13">
        <f>IF(Flexibility_Table_ESSENTIALS!$B40=reference!$A$9,Flexibility_Table_ESSENTIALS!$D40,)</f>
        <v>0</v>
      </c>
      <c r="J41" s="15" t="str">
        <f>IF(K41=0,"",MAX(J$6:J40)+1)</f>
        <v/>
      </c>
      <c r="K41" s="13">
        <f>IF(Flexibility_Table_ESSENTIALS!$B40=reference!$A$10,Flexibility_Table_ESSENTIALS!$D40,)</f>
        <v>0</v>
      </c>
      <c r="L41" s="15" t="str">
        <f>IF(M41=0,"",MAX(L$6:L40)+1)</f>
        <v/>
      </c>
      <c r="M41" s="13">
        <f>IF(Flexibility_Table_ESSENTIALS!$B40=reference!$A$11,Flexibility_Table_ESSENTIALS!$D40,)</f>
        <v>0</v>
      </c>
      <c r="N41" s="15" t="str">
        <f>IF(O41=0,"",MAX(N$6:N40)+1)</f>
        <v/>
      </c>
      <c r="O41" s="13">
        <f>IF(Flexibility_Table_ESSENTIALS!$B40=reference!$A$12,Flexibility_Table_ESSENTIALS!$D40,)</f>
        <v>0</v>
      </c>
      <c r="P41" s="15" t="str">
        <f>IF(Q41=0,"",MAX(P$6:P40)+1)</f>
        <v/>
      </c>
      <c r="Q41" s="13">
        <f>IF(Flexibility_Table_ESSENTIALS!$B40=reference!$A$13,Flexibility_Table_ESSENTIALS!$D40,)</f>
        <v>0</v>
      </c>
      <c r="R41" s="15" t="str">
        <f>IF(S41=0,"",MAX(R$6:R40)+1)</f>
        <v/>
      </c>
      <c r="S41" s="13">
        <f>IF(Flexibility_Table_ESSENTIALS!$B40=reference!$A$14,Flexibility_Table_ESSENTIALS!$D40,)</f>
        <v>0</v>
      </c>
      <c r="T41" s="15" t="str">
        <f>IF(U41=0,"",MAX(T$6:T40)+1)</f>
        <v/>
      </c>
      <c r="U41" s="13">
        <f>IF(Flexibility_Table_ESSENTIALS!$B40=reference!$A$15,Flexibility_Table_ESSENTIALS!$D40,)</f>
        <v>0</v>
      </c>
    </row>
    <row r="42" spans="1:21" x14ac:dyDescent="0.3">
      <c r="A42" s="23" t="s">
        <v>70</v>
      </c>
      <c r="B42" s="15" t="str">
        <f>IF(C42=0,"",MAX(B$6:B41)+1)</f>
        <v/>
      </c>
      <c r="C42" s="13">
        <f>IF(Flexibility_Table_ESSENTIALS!$B41=reference!$A$6,Flexibility_Table_ESSENTIALS!$D41,)</f>
        <v>0</v>
      </c>
      <c r="D42" s="15" t="str">
        <f>IF(E42=0,"",MAX(D$6:D41)+1)</f>
        <v/>
      </c>
      <c r="E42" s="13">
        <f>IF(Flexibility_Table_ESSENTIALS!$B41=reference!$A$7,Flexibility_Table_ESSENTIALS!$D41,)</f>
        <v>0</v>
      </c>
      <c r="F42" s="15" t="str">
        <f>IF(G42=0,"",MAX(F$6:F41)+1)</f>
        <v/>
      </c>
      <c r="G42" s="13">
        <f>IF(Flexibility_Table_ESSENTIALS!$B41=reference!$A$8,Flexibility_Table_ESSENTIALS!$D41,)</f>
        <v>0</v>
      </c>
      <c r="H42" s="15" t="str">
        <f>IF(I42=0,"",MAX(H$6:H41)+1)</f>
        <v/>
      </c>
      <c r="I42" s="13">
        <f>IF(Flexibility_Table_ESSENTIALS!$B41=reference!$A$9,Flexibility_Table_ESSENTIALS!$D41,)</f>
        <v>0</v>
      </c>
      <c r="J42" s="15" t="str">
        <f>IF(K42=0,"",MAX(J$6:J41)+1)</f>
        <v/>
      </c>
      <c r="K42" s="13">
        <f>IF(Flexibility_Table_ESSENTIALS!$B41=reference!$A$10,Flexibility_Table_ESSENTIALS!$D41,)</f>
        <v>0</v>
      </c>
      <c r="L42" s="15" t="str">
        <f>IF(M42=0,"",MAX(L$6:L41)+1)</f>
        <v/>
      </c>
      <c r="M42" s="13">
        <f>IF(Flexibility_Table_ESSENTIALS!$B41=reference!$A$11,Flexibility_Table_ESSENTIALS!$D41,)</f>
        <v>0</v>
      </c>
      <c r="N42" s="15" t="str">
        <f>IF(O42=0,"",MAX(N$6:N41)+1)</f>
        <v/>
      </c>
      <c r="O42" s="13">
        <f>IF(Flexibility_Table_ESSENTIALS!$B41=reference!$A$12,Flexibility_Table_ESSENTIALS!$D41,)</f>
        <v>0</v>
      </c>
      <c r="P42" s="15" t="str">
        <f>IF(Q42=0,"",MAX(P$6:P41)+1)</f>
        <v/>
      </c>
      <c r="Q42" s="13">
        <f>IF(Flexibility_Table_ESSENTIALS!$B41=reference!$A$13,Flexibility_Table_ESSENTIALS!$D41,)</f>
        <v>0</v>
      </c>
      <c r="R42" s="15" t="str">
        <f>IF(S42=0,"",MAX(R$6:R41)+1)</f>
        <v/>
      </c>
      <c r="S42" s="13">
        <f>IF(Flexibility_Table_ESSENTIALS!$B41=reference!$A$14,Flexibility_Table_ESSENTIALS!$D41,)</f>
        <v>0</v>
      </c>
      <c r="T42" s="15" t="str">
        <f>IF(U42=0,"",MAX(T$6:T41)+1)</f>
        <v/>
      </c>
      <c r="U42" s="13">
        <f>IF(Flexibility_Table_ESSENTIALS!$B41=reference!$A$15,Flexibility_Table_ESSENTIALS!$D41,)</f>
        <v>0</v>
      </c>
    </row>
    <row r="43" spans="1:21" x14ac:dyDescent="0.3">
      <c r="A43" s="23" t="s">
        <v>71</v>
      </c>
      <c r="B43" s="15" t="str">
        <f>IF(C43=0,"",MAX(B$6:B42)+1)</f>
        <v/>
      </c>
      <c r="C43" s="13">
        <f>IF(Flexibility_Table_ESSENTIALS!$B42=reference!$A$6,Flexibility_Table_ESSENTIALS!$D42,)</f>
        <v>0</v>
      </c>
      <c r="D43" s="15" t="str">
        <f>IF(E43=0,"",MAX(D$6:D42)+1)</f>
        <v/>
      </c>
      <c r="E43" s="13">
        <f>IF(Flexibility_Table_ESSENTIALS!$B42=reference!$A$7,Flexibility_Table_ESSENTIALS!$D42,)</f>
        <v>0</v>
      </c>
      <c r="F43" s="15" t="str">
        <f>IF(G43=0,"",MAX(F$6:F42)+1)</f>
        <v/>
      </c>
      <c r="G43" s="13">
        <f>IF(Flexibility_Table_ESSENTIALS!$B42=reference!$A$8,Flexibility_Table_ESSENTIALS!$D42,)</f>
        <v>0</v>
      </c>
      <c r="H43" s="15" t="str">
        <f>IF(I43=0,"",MAX(H$6:H42)+1)</f>
        <v/>
      </c>
      <c r="I43" s="13">
        <f>IF(Flexibility_Table_ESSENTIALS!$B42=reference!$A$9,Flexibility_Table_ESSENTIALS!$D42,)</f>
        <v>0</v>
      </c>
      <c r="J43" s="15" t="str">
        <f>IF(K43=0,"",MAX(J$6:J42)+1)</f>
        <v/>
      </c>
      <c r="K43" s="13">
        <f>IF(Flexibility_Table_ESSENTIALS!$B42=reference!$A$10,Flexibility_Table_ESSENTIALS!$D42,)</f>
        <v>0</v>
      </c>
      <c r="L43" s="15" t="str">
        <f>IF(M43=0,"",MAX(L$6:L42)+1)</f>
        <v/>
      </c>
      <c r="M43" s="13">
        <f>IF(Flexibility_Table_ESSENTIALS!$B42=reference!$A$11,Flexibility_Table_ESSENTIALS!$D42,)</f>
        <v>0</v>
      </c>
      <c r="N43" s="15" t="str">
        <f>IF(O43=0,"",MAX(N$6:N42)+1)</f>
        <v/>
      </c>
      <c r="O43" s="13">
        <f>IF(Flexibility_Table_ESSENTIALS!$B42=reference!$A$12,Flexibility_Table_ESSENTIALS!$D42,)</f>
        <v>0</v>
      </c>
      <c r="P43" s="15" t="str">
        <f>IF(Q43=0,"",MAX(P$6:P42)+1)</f>
        <v/>
      </c>
      <c r="Q43" s="13">
        <f>IF(Flexibility_Table_ESSENTIALS!$B42=reference!$A$13,Flexibility_Table_ESSENTIALS!$D42,)</f>
        <v>0</v>
      </c>
      <c r="R43" s="15" t="str">
        <f>IF(S43=0,"",MAX(R$6:R42)+1)</f>
        <v/>
      </c>
      <c r="S43" s="13">
        <f>IF(Flexibility_Table_ESSENTIALS!$B42=reference!$A$14,Flexibility_Table_ESSENTIALS!$D42,)</f>
        <v>0</v>
      </c>
      <c r="T43" s="15" t="str">
        <f>IF(U43=0,"",MAX(T$6:T42)+1)</f>
        <v/>
      </c>
      <c r="U43" s="13">
        <f>IF(Flexibility_Table_ESSENTIALS!$B42=reference!$A$15,Flexibility_Table_ESSENTIALS!$D42,)</f>
        <v>0</v>
      </c>
    </row>
    <row r="44" spans="1:21" x14ac:dyDescent="0.3">
      <c r="A44" s="23" t="s">
        <v>72</v>
      </c>
      <c r="B44" s="15" t="str">
        <f>IF(C44=0,"",MAX(B$6:B43)+1)</f>
        <v/>
      </c>
      <c r="C44" s="13">
        <f>IF(Flexibility_Table_ESSENTIALS!$B43=reference!$A$6,Flexibility_Table_ESSENTIALS!$D43,)</f>
        <v>0</v>
      </c>
      <c r="D44" s="15" t="str">
        <f>IF(E44=0,"",MAX(D$6:D43)+1)</f>
        <v/>
      </c>
      <c r="E44" s="13">
        <f>IF(Flexibility_Table_ESSENTIALS!$B43=reference!$A$7,Flexibility_Table_ESSENTIALS!$D43,)</f>
        <v>0</v>
      </c>
      <c r="F44" s="15" t="str">
        <f>IF(G44=0,"",MAX(F$6:F43)+1)</f>
        <v/>
      </c>
      <c r="G44" s="13">
        <f>IF(Flexibility_Table_ESSENTIALS!$B43=reference!$A$8,Flexibility_Table_ESSENTIALS!$D43,)</f>
        <v>0</v>
      </c>
      <c r="H44" s="15" t="str">
        <f>IF(I44=0,"",MAX(H$6:H43)+1)</f>
        <v/>
      </c>
      <c r="I44" s="13">
        <f>IF(Flexibility_Table_ESSENTIALS!$B43=reference!$A$9,Flexibility_Table_ESSENTIALS!$D43,)</f>
        <v>0</v>
      </c>
      <c r="J44" s="15" t="str">
        <f>IF(K44=0,"",MAX(J$6:J43)+1)</f>
        <v/>
      </c>
      <c r="K44" s="13">
        <f>IF(Flexibility_Table_ESSENTIALS!$B43=reference!$A$10,Flexibility_Table_ESSENTIALS!$D43,)</f>
        <v>0</v>
      </c>
      <c r="L44" s="15" t="str">
        <f>IF(M44=0,"",MAX(L$6:L43)+1)</f>
        <v/>
      </c>
      <c r="M44" s="13">
        <f>IF(Flexibility_Table_ESSENTIALS!$B43=reference!$A$11,Flexibility_Table_ESSENTIALS!$D43,)</f>
        <v>0</v>
      </c>
      <c r="N44" s="15" t="str">
        <f>IF(O44=0,"",MAX(N$6:N43)+1)</f>
        <v/>
      </c>
      <c r="O44" s="13">
        <f>IF(Flexibility_Table_ESSENTIALS!$B43=reference!$A$12,Flexibility_Table_ESSENTIALS!$D43,)</f>
        <v>0</v>
      </c>
      <c r="P44" s="15" t="str">
        <f>IF(Q44=0,"",MAX(P$6:P43)+1)</f>
        <v/>
      </c>
      <c r="Q44" s="13">
        <f>IF(Flexibility_Table_ESSENTIALS!$B43=reference!$A$13,Flexibility_Table_ESSENTIALS!$D43,)</f>
        <v>0</v>
      </c>
      <c r="R44" s="15" t="str">
        <f>IF(S44=0,"",MAX(R$6:R43)+1)</f>
        <v/>
      </c>
      <c r="S44" s="13">
        <f>IF(Flexibility_Table_ESSENTIALS!$B43=reference!$A$14,Flexibility_Table_ESSENTIALS!$D43,)</f>
        <v>0</v>
      </c>
      <c r="T44" s="15" t="str">
        <f>IF(U44=0,"",MAX(T$6:T43)+1)</f>
        <v/>
      </c>
      <c r="U44" s="13">
        <f>IF(Flexibility_Table_ESSENTIALS!$B43=reference!$A$15,Flexibility_Table_ESSENTIALS!$D43,)</f>
        <v>0</v>
      </c>
    </row>
    <row r="45" spans="1:21" x14ac:dyDescent="0.3">
      <c r="A45" s="23" t="s">
        <v>74</v>
      </c>
      <c r="B45" s="15" t="str">
        <f>IF(C45=0,"",MAX(B$6:B44)+1)</f>
        <v/>
      </c>
      <c r="C45" s="13">
        <f>IF(Flexibility_Table_ESSENTIALS!$B44=reference!$A$6,Flexibility_Table_ESSENTIALS!$D44,)</f>
        <v>0</v>
      </c>
      <c r="D45" s="15" t="str">
        <f>IF(E45=0,"",MAX(D$6:D44)+1)</f>
        <v/>
      </c>
      <c r="E45" s="13">
        <f>IF(Flexibility_Table_ESSENTIALS!$B44=reference!$A$7,Flexibility_Table_ESSENTIALS!$D44,)</f>
        <v>0</v>
      </c>
      <c r="F45" s="15" t="str">
        <f>IF(G45=0,"",MAX(F$6:F44)+1)</f>
        <v/>
      </c>
      <c r="G45" s="13">
        <f>IF(Flexibility_Table_ESSENTIALS!$B44=reference!$A$8,Flexibility_Table_ESSENTIALS!$D44,)</f>
        <v>0</v>
      </c>
      <c r="H45" s="15" t="str">
        <f>IF(I45=0,"",MAX(H$6:H44)+1)</f>
        <v/>
      </c>
      <c r="I45" s="13">
        <f>IF(Flexibility_Table_ESSENTIALS!$B44=reference!$A$9,Flexibility_Table_ESSENTIALS!$D44,)</f>
        <v>0</v>
      </c>
      <c r="J45" s="15" t="str">
        <f>IF(K45=0,"",MAX(J$6:J44)+1)</f>
        <v/>
      </c>
      <c r="K45" s="13">
        <f>IF(Flexibility_Table_ESSENTIALS!$B44=reference!$A$10,Flexibility_Table_ESSENTIALS!$D44,)</f>
        <v>0</v>
      </c>
      <c r="L45" s="15" t="str">
        <f>IF(M45=0,"",MAX(L$6:L44)+1)</f>
        <v/>
      </c>
      <c r="M45" s="13">
        <f>IF(Flexibility_Table_ESSENTIALS!$B44=reference!$A$11,Flexibility_Table_ESSENTIALS!$D44,)</f>
        <v>0</v>
      </c>
      <c r="N45" s="15" t="str">
        <f>IF(O45=0,"",MAX(N$6:N44)+1)</f>
        <v/>
      </c>
      <c r="O45" s="13">
        <f>IF(Flexibility_Table_ESSENTIALS!$B44=reference!$A$12,Flexibility_Table_ESSENTIALS!$D44,)</f>
        <v>0</v>
      </c>
      <c r="P45" s="15" t="str">
        <f>IF(Q45=0,"",MAX(P$6:P44)+1)</f>
        <v/>
      </c>
      <c r="Q45" s="13">
        <f>IF(Flexibility_Table_ESSENTIALS!$B44=reference!$A$13,Flexibility_Table_ESSENTIALS!$D44,)</f>
        <v>0</v>
      </c>
      <c r="R45" s="15" t="str">
        <f>IF(S45=0,"",MAX(R$6:R44)+1)</f>
        <v/>
      </c>
      <c r="S45" s="13">
        <f>IF(Flexibility_Table_ESSENTIALS!$B44=reference!$A$14,Flexibility_Table_ESSENTIALS!$D44,)</f>
        <v>0</v>
      </c>
      <c r="T45" s="15" t="str">
        <f>IF(U45=0,"",MAX(T$6:T44)+1)</f>
        <v/>
      </c>
      <c r="U45" s="13">
        <f>IF(Flexibility_Table_ESSENTIALS!$B44=reference!$A$15,Flexibility_Table_ESSENTIALS!$D44,)</f>
        <v>0</v>
      </c>
    </row>
    <row r="46" spans="1:21" x14ac:dyDescent="0.3">
      <c r="A46" s="23" t="s">
        <v>75</v>
      </c>
      <c r="B46" s="15" t="str">
        <f>IF(C46=0,"",MAX(B$6:B45)+1)</f>
        <v/>
      </c>
      <c r="C46" s="13">
        <f>IF(Flexibility_Table_ESSENTIALS!$B45=reference!$A$6,Flexibility_Table_ESSENTIALS!$D45,)</f>
        <v>0</v>
      </c>
      <c r="D46" s="15" t="str">
        <f>IF(E46=0,"",MAX(D$6:D45)+1)</f>
        <v/>
      </c>
      <c r="E46" s="13">
        <f>IF(Flexibility_Table_ESSENTIALS!$B45=reference!$A$7,Flexibility_Table_ESSENTIALS!$D45,)</f>
        <v>0</v>
      </c>
      <c r="F46" s="15" t="str">
        <f>IF(G46=0,"",MAX(F$6:F45)+1)</f>
        <v/>
      </c>
      <c r="G46" s="13">
        <f>IF(Flexibility_Table_ESSENTIALS!$B45=reference!$A$8,Flexibility_Table_ESSENTIALS!$D45,)</f>
        <v>0</v>
      </c>
      <c r="H46" s="15" t="str">
        <f>IF(I46=0,"",MAX(H$6:H45)+1)</f>
        <v/>
      </c>
      <c r="I46" s="13">
        <f>IF(Flexibility_Table_ESSENTIALS!$B45=reference!$A$9,Flexibility_Table_ESSENTIALS!$D45,)</f>
        <v>0</v>
      </c>
      <c r="J46" s="15" t="str">
        <f>IF(K46=0,"",MAX(J$6:J45)+1)</f>
        <v/>
      </c>
      <c r="K46" s="13">
        <f>IF(Flexibility_Table_ESSENTIALS!$B45=reference!$A$10,Flexibility_Table_ESSENTIALS!$D45,)</f>
        <v>0</v>
      </c>
      <c r="L46" s="15" t="str">
        <f>IF(M46=0,"",MAX(L$6:L45)+1)</f>
        <v/>
      </c>
      <c r="M46" s="13">
        <f>IF(Flexibility_Table_ESSENTIALS!$B45=reference!$A$11,Flexibility_Table_ESSENTIALS!$D45,)</f>
        <v>0</v>
      </c>
      <c r="N46" s="15" t="str">
        <f>IF(O46=0,"",MAX(N$6:N45)+1)</f>
        <v/>
      </c>
      <c r="O46" s="13">
        <f>IF(Flexibility_Table_ESSENTIALS!$B45=reference!$A$12,Flexibility_Table_ESSENTIALS!$D45,)</f>
        <v>0</v>
      </c>
      <c r="P46" s="15" t="str">
        <f>IF(Q46=0,"",MAX(P$6:P45)+1)</f>
        <v/>
      </c>
      <c r="Q46" s="13">
        <f>IF(Flexibility_Table_ESSENTIALS!$B45=reference!$A$13,Flexibility_Table_ESSENTIALS!$D45,)</f>
        <v>0</v>
      </c>
      <c r="R46" s="15" t="str">
        <f>IF(S46=0,"",MAX(R$6:R45)+1)</f>
        <v/>
      </c>
      <c r="S46" s="13">
        <f>IF(Flexibility_Table_ESSENTIALS!$B45=reference!$A$14,Flexibility_Table_ESSENTIALS!$D45,)</f>
        <v>0</v>
      </c>
      <c r="T46" s="15" t="str">
        <f>IF(U46=0,"",MAX(T$6:T45)+1)</f>
        <v/>
      </c>
      <c r="U46" s="13">
        <f>IF(Flexibility_Table_ESSENTIALS!$B45=reference!$A$15,Flexibility_Table_ESSENTIALS!$D45,)</f>
        <v>0</v>
      </c>
    </row>
    <row r="47" spans="1:21" x14ac:dyDescent="0.3">
      <c r="A47" s="23" t="s">
        <v>76</v>
      </c>
      <c r="B47" s="15" t="str">
        <f>IF(C47=0,"",MAX(B$6:B46)+1)</f>
        <v/>
      </c>
      <c r="C47" s="13">
        <f>IF(Flexibility_Table_ESSENTIALS!$B46=reference!$A$6,Flexibility_Table_ESSENTIALS!$D46,)</f>
        <v>0</v>
      </c>
      <c r="D47" s="15" t="str">
        <f>IF(E47=0,"",MAX(D$6:D46)+1)</f>
        <v/>
      </c>
      <c r="E47" s="13">
        <f>IF(Flexibility_Table_ESSENTIALS!$B46=reference!$A$7,Flexibility_Table_ESSENTIALS!$D46,)</f>
        <v>0</v>
      </c>
      <c r="F47" s="15" t="str">
        <f>IF(G47=0,"",MAX(F$6:F46)+1)</f>
        <v/>
      </c>
      <c r="G47" s="13">
        <f>IF(Flexibility_Table_ESSENTIALS!$B46=reference!$A$8,Flexibility_Table_ESSENTIALS!$D46,)</f>
        <v>0</v>
      </c>
      <c r="H47" s="15" t="str">
        <f>IF(I47=0,"",MAX(H$6:H46)+1)</f>
        <v/>
      </c>
      <c r="I47" s="13">
        <f>IF(Flexibility_Table_ESSENTIALS!$B46=reference!$A$9,Flexibility_Table_ESSENTIALS!$D46,)</f>
        <v>0</v>
      </c>
      <c r="J47" s="15" t="str">
        <f>IF(K47=0,"",MAX(J$6:J46)+1)</f>
        <v/>
      </c>
      <c r="K47" s="13">
        <f>IF(Flexibility_Table_ESSENTIALS!$B46=reference!$A$10,Flexibility_Table_ESSENTIALS!$D46,)</f>
        <v>0</v>
      </c>
      <c r="L47" s="15" t="str">
        <f>IF(M47=0,"",MAX(L$6:L46)+1)</f>
        <v/>
      </c>
      <c r="M47" s="13">
        <f>IF(Flexibility_Table_ESSENTIALS!$B46=reference!$A$11,Flexibility_Table_ESSENTIALS!$D46,)</f>
        <v>0</v>
      </c>
      <c r="N47" s="15" t="str">
        <f>IF(O47=0,"",MAX(N$6:N46)+1)</f>
        <v/>
      </c>
      <c r="O47" s="13">
        <f>IF(Flexibility_Table_ESSENTIALS!$B46=reference!$A$12,Flexibility_Table_ESSENTIALS!$D46,)</f>
        <v>0</v>
      </c>
      <c r="P47" s="15" t="str">
        <f>IF(Q47=0,"",MAX(P$6:P46)+1)</f>
        <v/>
      </c>
      <c r="Q47" s="13">
        <f>IF(Flexibility_Table_ESSENTIALS!$B46=reference!$A$13,Flexibility_Table_ESSENTIALS!$D46,)</f>
        <v>0</v>
      </c>
      <c r="R47" s="15" t="str">
        <f>IF(S47=0,"",MAX(R$6:R46)+1)</f>
        <v/>
      </c>
      <c r="S47" s="13">
        <f>IF(Flexibility_Table_ESSENTIALS!$B46=reference!$A$14,Flexibility_Table_ESSENTIALS!$D46,)</f>
        <v>0</v>
      </c>
      <c r="T47" s="15" t="str">
        <f>IF(U47=0,"",MAX(T$6:T46)+1)</f>
        <v/>
      </c>
      <c r="U47" s="13">
        <f>IF(Flexibility_Table_ESSENTIALS!$B46=reference!$A$15,Flexibility_Table_ESSENTIALS!$D46,)</f>
        <v>0</v>
      </c>
    </row>
    <row r="48" spans="1:21" x14ac:dyDescent="0.3">
      <c r="A48" s="23" t="s">
        <v>78</v>
      </c>
      <c r="B48" s="15" t="str">
        <f>IF(C48=0,"",MAX(B$6:B47)+1)</f>
        <v/>
      </c>
      <c r="C48" s="13">
        <f>IF(Flexibility_Table_ESSENTIALS!$B47=reference!$A$6,Flexibility_Table_ESSENTIALS!$D47,)</f>
        <v>0</v>
      </c>
      <c r="D48" s="15" t="str">
        <f>IF(E48=0,"",MAX(D$6:D47)+1)</f>
        <v/>
      </c>
      <c r="E48" s="13">
        <f>IF(Flexibility_Table_ESSENTIALS!$B47=reference!$A$7,Flexibility_Table_ESSENTIALS!$D47,)</f>
        <v>0</v>
      </c>
      <c r="F48" s="15" t="str">
        <f>IF(G48=0,"",MAX(F$6:F47)+1)</f>
        <v/>
      </c>
      <c r="G48" s="13">
        <f>IF(Flexibility_Table_ESSENTIALS!$B47=reference!$A$8,Flexibility_Table_ESSENTIALS!$D47,)</f>
        <v>0</v>
      </c>
      <c r="H48" s="15" t="str">
        <f>IF(I48=0,"",MAX(H$6:H47)+1)</f>
        <v/>
      </c>
      <c r="I48" s="13">
        <f>IF(Flexibility_Table_ESSENTIALS!$B47=reference!$A$9,Flexibility_Table_ESSENTIALS!$D47,)</f>
        <v>0</v>
      </c>
      <c r="J48" s="15" t="str">
        <f>IF(K48=0,"",MAX(J$6:J47)+1)</f>
        <v/>
      </c>
      <c r="K48" s="13">
        <f>IF(Flexibility_Table_ESSENTIALS!$B47=reference!$A$10,Flexibility_Table_ESSENTIALS!$D47,)</f>
        <v>0</v>
      </c>
      <c r="L48" s="15" t="str">
        <f>IF(M48=0,"",MAX(L$6:L47)+1)</f>
        <v/>
      </c>
      <c r="M48" s="13">
        <f>IF(Flexibility_Table_ESSENTIALS!$B47=reference!$A$11,Flexibility_Table_ESSENTIALS!$D47,)</f>
        <v>0</v>
      </c>
      <c r="N48" s="15" t="str">
        <f>IF(O48=0,"",MAX(N$6:N47)+1)</f>
        <v/>
      </c>
      <c r="O48" s="13">
        <f>IF(Flexibility_Table_ESSENTIALS!$B47=reference!$A$12,Flexibility_Table_ESSENTIALS!$D47,)</f>
        <v>0</v>
      </c>
      <c r="P48" s="15" t="str">
        <f>IF(Q48=0,"",MAX(P$6:P47)+1)</f>
        <v/>
      </c>
      <c r="Q48" s="13">
        <f>IF(Flexibility_Table_ESSENTIALS!$B47=reference!$A$13,Flexibility_Table_ESSENTIALS!$D47,)</f>
        <v>0</v>
      </c>
      <c r="R48" s="15" t="str">
        <f>IF(S48=0,"",MAX(R$6:R47)+1)</f>
        <v/>
      </c>
      <c r="S48" s="13">
        <f>IF(Flexibility_Table_ESSENTIALS!$B47=reference!$A$14,Flexibility_Table_ESSENTIALS!$D47,)</f>
        <v>0</v>
      </c>
      <c r="T48" s="15" t="str">
        <f>IF(U48=0,"",MAX(T$6:T47)+1)</f>
        <v/>
      </c>
      <c r="U48" s="13">
        <f>IF(Flexibility_Table_ESSENTIALS!$B47=reference!$A$15,Flexibility_Table_ESSENTIALS!$D47,)</f>
        <v>0</v>
      </c>
    </row>
    <row r="49" spans="1:21" x14ac:dyDescent="0.3">
      <c r="A49" s="23" t="s">
        <v>80</v>
      </c>
      <c r="B49" s="15" t="str">
        <f>IF(C49=0,"",MAX(B$6:B48)+1)</f>
        <v/>
      </c>
      <c r="C49" s="13">
        <f>IF(Flexibility_Table_ESSENTIALS!$B48=reference!$A$6,Flexibility_Table_ESSENTIALS!$D48,)</f>
        <v>0</v>
      </c>
      <c r="D49" s="15" t="str">
        <f>IF(E49=0,"",MAX(D$6:D48)+1)</f>
        <v/>
      </c>
      <c r="E49" s="13">
        <f>IF(Flexibility_Table_ESSENTIALS!$B48=reference!$A$7,Flexibility_Table_ESSENTIALS!$D48,)</f>
        <v>0</v>
      </c>
      <c r="F49" s="15" t="str">
        <f>IF(G49=0,"",MAX(F$6:F48)+1)</f>
        <v/>
      </c>
      <c r="G49" s="13">
        <f>IF(Flexibility_Table_ESSENTIALS!$B48=reference!$A$8,Flexibility_Table_ESSENTIALS!$D48,)</f>
        <v>0</v>
      </c>
      <c r="H49" s="15" t="str">
        <f>IF(I49=0,"",MAX(H$6:H48)+1)</f>
        <v/>
      </c>
      <c r="I49" s="13">
        <f>IF(Flexibility_Table_ESSENTIALS!$B48=reference!$A$9,Flexibility_Table_ESSENTIALS!$D48,)</f>
        <v>0</v>
      </c>
      <c r="J49" s="15" t="str">
        <f>IF(K49=0,"",MAX(J$6:J48)+1)</f>
        <v/>
      </c>
      <c r="K49" s="13">
        <f>IF(Flexibility_Table_ESSENTIALS!$B48=reference!$A$10,Flexibility_Table_ESSENTIALS!$D48,)</f>
        <v>0</v>
      </c>
      <c r="L49" s="15" t="str">
        <f>IF(M49=0,"",MAX(L$6:L48)+1)</f>
        <v/>
      </c>
      <c r="M49" s="13">
        <f>IF(Flexibility_Table_ESSENTIALS!$B48=reference!$A$11,Flexibility_Table_ESSENTIALS!$D48,)</f>
        <v>0</v>
      </c>
      <c r="N49" s="15" t="str">
        <f>IF(O49=0,"",MAX(N$6:N48)+1)</f>
        <v/>
      </c>
      <c r="O49" s="13">
        <f>IF(Flexibility_Table_ESSENTIALS!$B48=reference!$A$12,Flexibility_Table_ESSENTIALS!$D48,)</f>
        <v>0</v>
      </c>
      <c r="P49" s="15" t="str">
        <f>IF(Q49=0,"",MAX(P$6:P48)+1)</f>
        <v/>
      </c>
      <c r="Q49" s="13">
        <f>IF(Flexibility_Table_ESSENTIALS!$B48=reference!$A$13,Flexibility_Table_ESSENTIALS!$D48,)</f>
        <v>0</v>
      </c>
      <c r="R49" s="15" t="str">
        <f>IF(S49=0,"",MAX(R$6:R48)+1)</f>
        <v/>
      </c>
      <c r="S49" s="13">
        <f>IF(Flexibility_Table_ESSENTIALS!$B48=reference!$A$14,Flexibility_Table_ESSENTIALS!$D48,)</f>
        <v>0</v>
      </c>
      <c r="T49" s="15" t="str">
        <f>IF(U49=0,"",MAX(T$6:T48)+1)</f>
        <v/>
      </c>
      <c r="U49" s="13">
        <f>IF(Flexibility_Table_ESSENTIALS!$B48=reference!$A$15,Flexibility_Table_ESSENTIALS!$D48,)</f>
        <v>0</v>
      </c>
    </row>
    <row r="50" spans="1:21" x14ac:dyDescent="0.3">
      <c r="A50" s="23" t="s">
        <v>82</v>
      </c>
      <c r="B50" s="15" t="str">
        <f>IF(C50=0,"",MAX(B$6:B49)+1)</f>
        <v/>
      </c>
      <c r="C50" s="13">
        <f>IF(Flexibility_Table_ESSENTIALS!$B49=reference!$A$6,Flexibility_Table_ESSENTIALS!$D49,)</f>
        <v>0</v>
      </c>
      <c r="D50" s="15" t="str">
        <f>IF(E50=0,"",MAX(D$6:D49)+1)</f>
        <v/>
      </c>
      <c r="E50" s="13">
        <f>IF(Flexibility_Table_ESSENTIALS!$B49=reference!$A$7,Flexibility_Table_ESSENTIALS!$D49,)</f>
        <v>0</v>
      </c>
      <c r="F50" s="15" t="str">
        <f>IF(G50=0,"",MAX(F$6:F49)+1)</f>
        <v/>
      </c>
      <c r="G50" s="13">
        <f>IF(Flexibility_Table_ESSENTIALS!$B49=reference!$A$8,Flexibility_Table_ESSENTIALS!$D49,)</f>
        <v>0</v>
      </c>
      <c r="H50" s="15" t="str">
        <f>IF(I50=0,"",MAX(H$6:H49)+1)</f>
        <v/>
      </c>
      <c r="I50" s="13">
        <f>IF(Flexibility_Table_ESSENTIALS!$B49=reference!$A$9,Flexibility_Table_ESSENTIALS!$D49,)</f>
        <v>0</v>
      </c>
      <c r="J50" s="15" t="str">
        <f>IF(K50=0,"",MAX(J$6:J49)+1)</f>
        <v/>
      </c>
      <c r="K50" s="13">
        <f>IF(Flexibility_Table_ESSENTIALS!$B49=reference!$A$10,Flexibility_Table_ESSENTIALS!$D49,)</f>
        <v>0</v>
      </c>
      <c r="L50" s="15" t="str">
        <f>IF(M50=0,"",MAX(L$6:L49)+1)</f>
        <v/>
      </c>
      <c r="M50" s="13">
        <f>IF(Flexibility_Table_ESSENTIALS!$B49=reference!$A$11,Flexibility_Table_ESSENTIALS!$D49,)</f>
        <v>0</v>
      </c>
      <c r="N50" s="15" t="str">
        <f>IF(O50=0,"",MAX(N$6:N49)+1)</f>
        <v/>
      </c>
      <c r="O50" s="13">
        <f>IF(Flexibility_Table_ESSENTIALS!$B49=reference!$A$12,Flexibility_Table_ESSENTIALS!$D49,)</f>
        <v>0</v>
      </c>
      <c r="P50" s="15" t="str">
        <f>IF(Q50=0,"",MAX(P$6:P49)+1)</f>
        <v/>
      </c>
      <c r="Q50" s="13">
        <f>IF(Flexibility_Table_ESSENTIALS!$B49=reference!$A$13,Flexibility_Table_ESSENTIALS!$D49,)</f>
        <v>0</v>
      </c>
      <c r="R50" s="15" t="str">
        <f>IF(S50=0,"",MAX(R$6:R49)+1)</f>
        <v/>
      </c>
      <c r="S50" s="13">
        <f>IF(Flexibility_Table_ESSENTIALS!$B49=reference!$A$14,Flexibility_Table_ESSENTIALS!$D49,)</f>
        <v>0</v>
      </c>
      <c r="T50" s="15" t="str">
        <f>IF(U50=0,"",MAX(T$6:T49)+1)</f>
        <v/>
      </c>
      <c r="U50" s="13">
        <f>IF(Flexibility_Table_ESSENTIALS!$B49=reference!$A$15,Flexibility_Table_ESSENTIALS!$D49,)</f>
        <v>0</v>
      </c>
    </row>
    <row r="51" spans="1:21" x14ac:dyDescent="0.3">
      <c r="A51" s="23" t="s">
        <v>83</v>
      </c>
      <c r="B51" s="15" t="str">
        <f>IF(C51=0,"",MAX(B$6:B50)+1)</f>
        <v/>
      </c>
      <c r="C51" s="13">
        <f>IF(Flexibility_Table_ESSENTIALS!$B50=reference!$A$6,Flexibility_Table_ESSENTIALS!$D50,)</f>
        <v>0</v>
      </c>
      <c r="D51" s="15" t="str">
        <f>IF(E51=0,"",MAX(D$6:D50)+1)</f>
        <v/>
      </c>
      <c r="E51" s="13">
        <f>IF(Flexibility_Table_ESSENTIALS!$B50=reference!$A$7,Flexibility_Table_ESSENTIALS!$D50,)</f>
        <v>0</v>
      </c>
      <c r="F51" s="15" t="str">
        <f>IF(G51=0,"",MAX(F$6:F50)+1)</f>
        <v/>
      </c>
      <c r="G51" s="13">
        <f>IF(Flexibility_Table_ESSENTIALS!$B50=reference!$A$8,Flexibility_Table_ESSENTIALS!$D50,)</f>
        <v>0</v>
      </c>
      <c r="H51" s="15" t="str">
        <f>IF(I51=0,"",MAX(H$6:H50)+1)</f>
        <v/>
      </c>
      <c r="I51" s="13">
        <f>IF(Flexibility_Table_ESSENTIALS!$B50=reference!$A$9,Flexibility_Table_ESSENTIALS!$D50,)</f>
        <v>0</v>
      </c>
      <c r="J51" s="15" t="str">
        <f>IF(K51=0,"",MAX(J$6:J50)+1)</f>
        <v/>
      </c>
      <c r="K51" s="13">
        <f>IF(Flexibility_Table_ESSENTIALS!$B50=reference!$A$10,Flexibility_Table_ESSENTIALS!$D50,)</f>
        <v>0</v>
      </c>
      <c r="L51" s="15" t="str">
        <f>IF(M51=0,"",MAX(L$6:L50)+1)</f>
        <v/>
      </c>
      <c r="M51" s="13">
        <f>IF(Flexibility_Table_ESSENTIALS!$B50=reference!$A$11,Flexibility_Table_ESSENTIALS!$D50,)</f>
        <v>0</v>
      </c>
      <c r="N51" s="15" t="str">
        <f>IF(O51=0,"",MAX(N$6:N50)+1)</f>
        <v/>
      </c>
      <c r="O51" s="13">
        <f>IF(Flexibility_Table_ESSENTIALS!$B50=reference!$A$12,Flexibility_Table_ESSENTIALS!$D50,)</f>
        <v>0</v>
      </c>
      <c r="P51" s="15" t="str">
        <f>IF(Q51=0,"",MAX(P$6:P50)+1)</f>
        <v/>
      </c>
      <c r="Q51" s="13">
        <f>IF(Flexibility_Table_ESSENTIALS!$B50=reference!$A$13,Flexibility_Table_ESSENTIALS!$D50,)</f>
        <v>0</v>
      </c>
      <c r="R51" s="15" t="str">
        <f>IF(S51=0,"",MAX(R$6:R50)+1)</f>
        <v/>
      </c>
      <c r="S51" s="13">
        <f>IF(Flexibility_Table_ESSENTIALS!$B50=reference!$A$14,Flexibility_Table_ESSENTIALS!$D50,)</f>
        <v>0</v>
      </c>
      <c r="T51" s="15" t="str">
        <f>IF(U51=0,"",MAX(T$6:T50)+1)</f>
        <v/>
      </c>
      <c r="U51" s="13">
        <f>IF(Flexibility_Table_ESSENTIALS!$B50=reference!$A$15,Flexibility_Table_ESSENTIALS!$D50,)</f>
        <v>0</v>
      </c>
    </row>
    <row r="52" spans="1:21" ht="7.95" customHeight="1" x14ac:dyDescent="0.3">
      <c r="A52" s="27"/>
      <c r="B52" s="27"/>
      <c r="C52" s="12"/>
      <c r="D52" s="27"/>
      <c r="E52" s="12"/>
      <c r="F52" s="27"/>
      <c r="G52" s="12"/>
      <c r="H52" s="27"/>
      <c r="I52" s="12"/>
      <c r="J52" s="27"/>
      <c r="K52" s="28"/>
      <c r="L52" s="27"/>
      <c r="M52" s="28"/>
      <c r="N52" s="27"/>
      <c r="O52" s="12"/>
      <c r="P52" s="27"/>
      <c r="Q52" s="12"/>
      <c r="R52" s="27"/>
      <c r="S52" s="12"/>
      <c r="T52" s="27"/>
      <c r="U52" s="12"/>
    </row>
    <row r="53" spans="1:21" ht="19.05" customHeight="1" x14ac:dyDescent="0.3">
      <c r="A53" s="27"/>
      <c r="B53" s="12"/>
      <c r="C53" s="12"/>
      <c r="D53" s="12"/>
      <c r="E53" s="12"/>
      <c r="F53" s="12"/>
      <c r="G53" s="12"/>
      <c r="H53" s="12"/>
      <c r="I53" s="12"/>
      <c r="J53" s="12"/>
      <c r="K53" s="12"/>
      <c r="L53" s="12"/>
      <c r="M53" s="12"/>
      <c r="N53" s="12"/>
      <c r="O53" s="12"/>
      <c r="P53" s="12"/>
      <c r="Q53" s="12"/>
      <c r="R53" s="12"/>
      <c r="S53" s="12"/>
      <c r="T53" s="12"/>
      <c r="U53" s="12"/>
    </row>
    <row r="54" spans="1:21" x14ac:dyDescent="0.3">
      <c r="A54" s="58"/>
      <c r="B54" s="59"/>
      <c r="C54" s="59"/>
      <c r="D54" s="59"/>
      <c r="E54" s="59"/>
      <c r="F54" s="59"/>
      <c r="G54" s="59"/>
      <c r="H54" s="59"/>
      <c r="I54" s="59"/>
      <c r="J54" s="59"/>
      <c r="K54" s="59"/>
      <c r="L54" s="59"/>
      <c r="M54" s="59"/>
      <c r="N54" s="59"/>
      <c r="O54" s="59"/>
      <c r="P54" s="59"/>
      <c r="Q54" s="59"/>
      <c r="R54" s="59"/>
      <c r="S54" s="59"/>
      <c r="T54" s="59"/>
      <c r="U54" s="59"/>
    </row>
    <row r="55" spans="1:21" x14ac:dyDescent="0.3">
      <c r="A55" s="24" t="s">
        <v>85</v>
      </c>
      <c r="B55" s="15" t="str">
        <f>IF(C55=0,"",MAX(B$6:B54)+1)</f>
        <v/>
      </c>
      <c r="C55" s="13">
        <f>IF(Flexibility_Table_ESSENTIALS!$B53=reference!$A$6,Flexibility_Table_ESSENTIALS!$D53,)</f>
        <v>0</v>
      </c>
      <c r="D55" s="15" t="str">
        <f>IF(E55=0,"",MAX(D$6:D54)+1)</f>
        <v/>
      </c>
      <c r="E55" s="13">
        <f>IF(Flexibility_Table_ESSENTIALS!$B53=reference!$A$7,Flexibility_Table_ESSENTIALS!$D53,)</f>
        <v>0</v>
      </c>
      <c r="F55" s="15" t="str">
        <f>IF(G55=0,"",MAX(F$6:F54)+1)</f>
        <v/>
      </c>
      <c r="G55" s="13">
        <f>IF(Flexibility_Table_ESSENTIALS!$B53=reference!$A$8,Flexibility_Table_ESSENTIALS!$D53,)</f>
        <v>0</v>
      </c>
      <c r="H55" s="15" t="str">
        <f>IF(I55=0,"",MAX(H$6:H54)+1)</f>
        <v/>
      </c>
      <c r="I55" s="13">
        <f>IF(Flexibility_Table_ESSENTIALS!$B53=reference!$A$9,Flexibility_Table_ESSENTIALS!$D53,)</f>
        <v>0</v>
      </c>
      <c r="J55" s="15" t="str">
        <f>IF(K55=0,"",MAX(J$6:J54)+1)</f>
        <v/>
      </c>
      <c r="K55" s="13">
        <f>IF(Flexibility_Table_ESSENTIALS!$B53=reference!$A$10,Flexibility_Table_ESSENTIALS!$D53,)</f>
        <v>0</v>
      </c>
      <c r="L55" s="15" t="str">
        <f>IF(M55=0,"",MAX(L$6:L54)+1)</f>
        <v/>
      </c>
      <c r="M55" s="13">
        <f>IF(Flexibility_Table_ESSENTIALS!$B53=reference!$A$11,Flexibility_Table_ESSENTIALS!$D53,)</f>
        <v>0</v>
      </c>
      <c r="N55" s="15" t="str">
        <f>IF(O55=0,"",MAX(N$6:N54)+1)</f>
        <v/>
      </c>
      <c r="O55" s="13">
        <f>IF(Flexibility_Table_ESSENTIALS!$B53=reference!$A$12,Flexibility_Table_ESSENTIALS!$D53,)</f>
        <v>0</v>
      </c>
      <c r="P55" s="15" t="str">
        <f>IF(Q55=0,"",MAX(P$6:P54)+1)</f>
        <v/>
      </c>
      <c r="Q55" s="13">
        <f>IF(Flexibility_Table_ESSENTIALS!$B53=reference!$A$13,Flexibility_Table_ESSENTIALS!$D53,)</f>
        <v>0</v>
      </c>
      <c r="R55" s="15" t="str">
        <f>IF(S55=0,"",MAX(R$6:R54)+1)</f>
        <v/>
      </c>
      <c r="S55" s="13">
        <f>IF(Flexibility_Table_ESSENTIALS!$B54=reference!$A$14,Flexibility_Table_ESSENTIALS!$D54,)</f>
        <v>0</v>
      </c>
      <c r="T55" s="15" t="str">
        <f>IF(U55=0,"",MAX(T$6:T54)+1)</f>
        <v/>
      </c>
      <c r="U55" s="13">
        <f>IF(Flexibility_Table_ESSENTIALS!$B53=reference!$A$15,Flexibility_Table_ESSENTIALS!$D53,)</f>
        <v>0</v>
      </c>
    </row>
    <row r="56" spans="1:21" x14ac:dyDescent="0.3">
      <c r="A56" s="24" t="s">
        <v>87</v>
      </c>
      <c r="B56" s="15" t="str">
        <f>IF(C56=0,"",MAX(B$6:B55)+1)</f>
        <v/>
      </c>
      <c r="C56" s="13">
        <f>IF(Flexibility_Table_ESSENTIALS!$B54=reference!$A$6,Flexibility_Table_ESSENTIALS!$D54,)</f>
        <v>0</v>
      </c>
      <c r="D56" s="15" t="str">
        <f>IF(E56=0,"",MAX(D$6:D55)+1)</f>
        <v/>
      </c>
      <c r="E56" s="13">
        <f>IF(Flexibility_Table_ESSENTIALS!$B54=reference!$A$7,Flexibility_Table_ESSENTIALS!$D54,)</f>
        <v>0</v>
      </c>
      <c r="F56" s="15" t="str">
        <f>IF(G56=0,"",MAX(F$6:F55)+1)</f>
        <v/>
      </c>
      <c r="G56" s="13">
        <f>IF(Flexibility_Table_ESSENTIALS!$B54=reference!$A$8,Flexibility_Table_ESSENTIALS!$D54,)</f>
        <v>0</v>
      </c>
      <c r="H56" s="15" t="str">
        <f>IF(I56=0,"",MAX(H$6:H55)+1)</f>
        <v/>
      </c>
      <c r="I56" s="13">
        <f>IF(Flexibility_Table_ESSENTIALS!$B54=reference!$A$9,Flexibility_Table_ESSENTIALS!$D54,)</f>
        <v>0</v>
      </c>
      <c r="J56" s="15" t="str">
        <f>IF(K56=0,"",MAX(J$6:J55)+1)</f>
        <v/>
      </c>
      <c r="K56" s="13">
        <f>IF(Flexibility_Table_ESSENTIALS!$B54=reference!$A$10,Flexibility_Table_ESSENTIALS!$D54,)</f>
        <v>0</v>
      </c>
      <c r="L56" s="15" t="str">
        <f>IF(M56=0,"",MAX(L$6:L55)+1)</f>
        <v/>
      </c>
      <c r="M56" s="13">
        <f>IF(Flexibility_Table_ESSENTIALS!$B54=reference!$A$11,Flexibility_Table_ESSENTIALS!$D54,)</f>
        <v>0</v>
      </c>
      <c r="N56" s="15" t="str">
        <f>IF(O56=0,"",MAX(N$6:N55)+1)</f>
        <v/>
      </c>
      <c r="O56" s="13">
        <f>IF(Flexibility_Table_ESSENTIALS!$B54=reference!$A$12,Flexibility_Table_ESSENTIALS!$D54,)</f>
        <v>0</v>
      </c>
      <c r="P56" s="15" t="str">
        <f>IF(Q56=0,"",MAX(P$6:P55)+1)</f>
        <v/>
      </c>
      <c r="Q56" s="13">
        <f>IF(Flexibility_Table_ESSENTIALS!$B54=reference!$A$13,Flexibility_Table_ESSENTIALS!$D54,)</f>
        <v>0</v>
      </c>
      <c r="R56" s="15" t="str">
        <f>IF(S56=0,"",MAX(R$6:R55)+1)</f>
        <v/>
      </c>
      <c r="S56" s="13">
        <f>IF(Flexibility_Table_ESSENTIALS!$B55=reference!$A$14,Flexibility_Table_ESSENTIALS!$D55,)</f>
        <v>0</v>
      </c>
      <c r="T56" s="15" t="str">
        <f>IF(U56=0,"",MAX(T$6:T55)+1)</f>
        <v/>
      </c>
      <c r="U56" s="13">
        <f>IF(Flexibility_Table_ESSENTIALS!$B54=reference!$A$15,Flexibility_Table_ESSENTIALS!$D54,)</f>
        <v>0</v>
      </c>
    </row>
    <row r="57" spans="1:21" x14ac:dyDescent="0.3">
      <c r="A57" s="24" t="s">
        <v>89</v>
      </c>
      <c r="B57" s="15" t="str">
        <f>IF(C57=0,"",MAX(B$6:B56)+1)</f>
        <v/>
      </c>
      <c r="C57" s="13">
        <f>IF(Flexibility_Table_ESSENTIALS!$B55=reference!$A$6,Flexibility_Table_ESSENTIALS!$D55,)</f>
        <v>0</v>
      </c>
      <c r="D57" s="15" t="str">
        <f>IF(E57=0,"",MAX(D$6:D56)+1)</f>
        <v/>
      </c>
      <c r="E57" s="13">
        <f>IF(Flexibility_Table_ESSENTIALS!$B55=reference!$A$7,Flexibility_Table_ESSENTIALS!$D55,)</f>
        <v>0</v>
      </c>
      <c r="F57" s="15" t="str">
        <f>IF(G57=0,"",MAX(F$6:F56)+1)</f>
        <v/>
      </c>
      <c r="G57" s="13">
        <f>IF(Flexibility_Table_ESSENTIALS!$B55=reference!$A$8,Flexibility_Table_ESSENTIALS!$D55,)</f>
        <v>0</v>
      </c>
      <c r="H57" s="15" t="str">
        <f>IF(I57=0,"",MAX(H$6:H56)+1)</f>
        <v/>
      </c>
      <c r="I57" s="13">
        <f>IF(Flexibility_Table_ESSENTIALS!$B55=reference!$A$9,Flexibility_Table_ESSENTIALS!$D55,)</f>
        <v>0</v>
      </c>
      <c r="J57" s="15" t="str">
        <f>IF(K57=0,"",MAX(J$6:J56)+1)</f>
        <v/>
      </c>
      <c r="K57" s="13">
        <f>IF(Flexibility_Table_ESSENTIALS!$B55=reference!$A$10,Flexibility_Table_ESSENTIALS!$D55,)</f>
        <v>0</v>
      </c>
      <c r="L57" s="15" t="str">
        <f>IF(M57=0,"",MAX(L$6:L56)+1)</f>
        <v/>
      </c>
      <c r="M57" s="13">
        <f>IF(Flexibility_Table_ESSENTIALS!$B55=reference!$A$11,Flexibility_Table_ESSENTIALS!$D55,)</f>
        <v>0</v>
      </c>
      <c r="N57" s="15" t="str">
        <f>IF(O57=0,"",MAX(N$6:N56)+1)</f>
        <v/>
      </c>
      <c r="O57" s="13">
        <f>IF(Flexibility_Table_ESSENTIALS!$B55=reference!$A$12,Flexibility_Table_ESSENTIALS!$D55,)</f>
        <v>0</v>
      </c>
      <c r="P57" s="15" t="str">
        <f>IF(Q57=0,"",MAX(P$6:P56)+1)</f>
        <v/>
      </c>
      <c r="Q57" s="13">
        <f>IF(Flexibility_Table_ESSENTIALS!$B55=reference!$A$13,Flexibility_Table_ESSENTIALS!$D55,)</f>
        <v>0</v>
      </c>
      <c r="R57" s="15" t="str">
        <f>IF(S57=0,"",MAX(R$6:R56)+1)</f>
        <v/>
      </c>
      <c r="S57" s="13">
        <f>IF(Flexibility_Table_ESSENTIALS!$B56=reference!$A$14,Flexibility_Table_ESSENTIALS!$D56,)</f>
        <v>0</v>
      </c>
      <c r="T57" s="15" t="str">
        <f>IF(U57=0,"",MAX(T$6:T56)+1)</f>
        <v/>
      </c>
      <c r="U57" s="13">
        <f>IF(Flexibility_Table_ESSENTIALS!$B55=reference!$A$15,Flexibility_Table_ESSENTIALS!$D55,)</f>
        <v>0</v>
      </c>
    </row>
    <row r="58" spans="1:21" x14ac:dyDescent="0.3">
      <c r="A58" s="24" t="s">
        <v>90</v>
      </c>
      <c r="B58" s="15" t="str">
        <f>IF(C58=0,"",MAX(B$6:B57)+1)</f>
        <v/>
      </c>
      <c r="C58" s="13">
        <f>IF(Flexibility_Table_ESSENTIALS!$B56=reference!$A$6,Flexibility_Table_ESSENTIALS!$D56,)</f>
        <v>0</v>
      </c>
      <c r="D58" s="15" t="str">
        <f>IF(E58=0,"",MAX(D$6:D57)+1)</f>
        <v/>
      </c>
      <c r="E58" s="13">
        <f>IF(Flexibility_Table_ESSENTIALS!$B56=reference!$A$7,Flexibility_Table_ESSENTIALS!$D56,)</f>
        <v>0</v>
      </c>
      <c r="F58" s="15" t="str">
        <f>IF(G58=0,"",MAX(F$6:F57)+1)</f>
        <v/>
      </c>
      <c r="G58" s="13">
        <f>IF(Flexibility_Table_ESSENTIALS!$B56=reference!$A$8,Flexibility_Table_ESSENTIALS!$D56,)</f>
        <v>0</v>
      </c>
      <c r="H58" s="15" t="str">
        <f>IF(I58=0,"",MAX(H$6:H57)+1)</f>
        <v/>
      </c>
      <c r="I58" s="13">
        <f>IF(Flexibility_Table_ESSENTIALS!$B56=reference!$A$9,Flexibility_Table_ESSENTIALS!$D56,)</f>
        <v>0</v>
      </c>
      <c r="J58" s="15" t="str">
        <f>IF(K58=0,"",MAX(J$6:J57)+1)</f>
        <v/>
      </c>
      <c r="K58" s="13">
        <f>IF(Flexibility_Table_ESSENTIALS!$B56=reference!$A$10,Flexibility_Table_ESSENTIALS!$D56,)</f>
        <v>0</v>
      </c>
      <c r="L58" s="15" t="str">
        <f>IF(M58=0,"",MAX(L$6:L57)+1)</f>
        <v/>
      </c>
      <c r="M58" s="13">
        <f>IF(Flexibility_Table_ESSENTIALS!$B56=reference!$A$11,Flexibility_Table_ESSENTIALS!$D56,)</f>
        <v>0</v>
      </c>
      <c r="N58" s="15" t="str">
        <f>IF(O58=0,"",MAX(N$6:N57)+1)</f>
        <v/>
      </c>
      <c r="O58" s="13">
        <f>IF(Flexibility_Table_ESSENTIALS!$B56=reference!$A$12,Flexibility_Table_ESSENTIALS!$D56,)</f>
        <v>0</v>
      </c>
      <c r="P58" s="15" t="str">
        <f>IF(Q58=0,"",MAX(P$6:P57)+1)</f>
        <v/>
      </c>
      <c r="Q58" s="13">
        <f>IF(Flexibility_Table_ESSENTIALS!$B56=reference!$A$13,Flexibility_Table_ESSENTIALS!$D56,)</f>
        <v>0</v>
      </c>
      <c r="R58" s="15" t="str">
        <f>IF(S58=0,"",MAX(R$6:R57)+1)</f>
        <v/>
      </c>
      <c r="S58" s="13">
        <f>IF(Flexibility_Table_ESSENTIALS!$B57=reference!$A$14,Flexibility_Table_ESSENTIALS!$D57,)</f>
        <v>0</v>
      </c>
      <c r="T58" s="15" t="str">
        <f>IF(U58=0,"",MAX(T$6:T57)+1)</f>
        <v/>
      </c>
      <c r="U58" s="13">
        <f>IF(Flexibility_Table_ESSENTIALS!$B56=reference!$A$15,Flexibility_Table_ESSENTIALS!$D56,)</f>
        <v>0</v>
      </c>
    </row>
    <row r="59" spans="1:21" x14ac:dyDescent="0.3">
      <c r="A59" s="24" t="s">
        <v>91</v>
      </c>
      <c r="B59" s="15" t="str">
        <f>IF(C59=0,"",MAX(B$6:B58)+1)</f>
        <v/>
      </c>
      <c r="C59" s="13">
        <f>IF(Flexibility_Table_ESSENTIALS!$B57=reference!$A$6,Flexibility_Table_ESSENTIALS!$D57,)</f>
        <v>0</v>
      </c>
      <c r="D59" s="15" t="str">
        <f>IF(E59=0,"",MAX(D$6:D58)+1)</f>
        <v/>
      </c>
      <c r="E59" s="13">
        <f>IF(Flexibility_Table_ESSENTIALS!$B57=reference!$A$7,Flexibility_Table_ESSENTIALS!$D57,)</f>
        <v>0</v>
      </c>
      <c r="F59" s="15" t="str">
        <f>IF(G59=0,"",MAX(F$6:F58)+1)</f>
        <v/>
      </c>
      <c r="G59" s="13">
        <f>IF(Flexibility_Table_ESSENTIALS!$B57=reference!$A$8,Flexibility_Table_ESSENTIALS!$D57,)</f>
        <v>0</v>
      </c>
      <c r="H59" s="15" t="str">
        <f>IF(I59=0,"",MAX(H$6:H58)+1)</f>
        <v/>
      </c>
      <c r="I59" s="13">
        <f>IF(Flexibility_Table_ESSENTIALS!$B57=reference!$A$9,Flexibility_Table_ESSENTIALS!$D57,)</f>
        <v>0</v>
      </c>
      <c r="J59" s="15" t="str">
        <f>IF(K59=0,"",MAX(J$6:J58)+1)</f>
        <v/>
      </c>
      <c r="K59" s="13">
        <f>IF(Flexibility_Table_ESSENTIALS!$B57=reference!$A$10,Flexibility_Table_ESSENTIALS!$D57,)</f>
        <v>0</v>
      </c>
      <c r="L59" s="15" t="str">
        <f>IF(M59=0,"",MAX(L$6:L58)+1)</f>
        <v/>
      </c>
      <c r="M59" s="13">
        <f>IF(Flexibility_Table_ESSENTIALS!$B57=reference!$A$11,Flexibility_Table_ESSENTIALS!$D57,)</f>
        <v>0</v>
      </c>
      <c r="N59" s="15" t="str">
        <f>IF(O59=0,"",MAX(N$6:N58)+1)</f>
        <v/>
      </c>
      <c r="O59" s="13">
        <f>IF(Flexibility_Table_ESSENTIALS!$B57=reference!$A$12,Flexibility_Table_ESSENTIALS!$D57,)</f>
        <v>0</v>
      </c>
      <c r="P59" s="15" t="str">
        <f>IF(Q59=0,"",MAX(P$6:P58)+1)</f>
        <v/>
      </c>
      <c r="Q59" s="13">
        <f>IF(Flexibility_Table_ESSENTIALS!$B57=reference!$A$13,Flexibility_Table_ESSENTIALS!$D57,)</f>
        <v>0</v>
      </c>
      <c r="R59" s="15" t="str">
        <f>IF(S59=0,"",MAX(R$6:R58)+1)</f>
        <v/>
      </c>
      <c r="S59" s="13">
        <f>IF(Flexibility_Table_ESSENTIALS!$B58=reference!$A$14,Flexibility_Table_ESSENTIALS!$D58,)</f>
        <v>0</v>
      </c>
      <c r="T59" s="15" t="str">
        <f>IF(U59=0,"",MAX(T$6:T58)+1)</f>
        <v/>
      </c>
      <c r="U59" s="13">
        <f>IF(Flexibility_Table_ESSENTIALS!$B57=reference!$A$15,Flexibility_Table_ESSENTIALS!$D57,)</f>
        <v>0</v>
      </c>
    </row>
    <row r="60" spans="1:21" x14ac:dyDescent="0.3">
      <c r="A60" s="24" t="s">
        <v>92</v>
      </c>
      <c r="B60" s="15" t="str">
        <f>IF(C60=0,"",MAX(B$6:B59)+1)</f>
        <v/>
      </c>
      <c r="C60" s="13">
        <f>IF(Flexibility_Table_ESSENTIALS!$B58=reference!$A$6,Flexibility_Table_ESSENTIALS!$D58,)</f>
        <v>0</v>
      </c>
      <c r="D60" s="15" t="str">
        <f>IF(E60=0,"",MAX(D$6:D59)+1)</f>
        <v/>
      </c>
      <c r="E60" s="13">
        <f>IF(Flexibility_Table_ESSENTIALS!$B58=reference!$A$7,Flexibility_Table_ESSENTIALS!$D58,)</f>
        <v>0</v>
      </c>
      <c r="F60" s="15" t="str">
        <f>IF(G60=0,"",MAX(F$6:F59)+1)</f>
        <v/>
      </c>
      <c r="G60" s="13">
        <f>IF(Flexibility_Table_ESSENTIALS!$B58=reference!$A$8,Flexibility_Table_ESSENTIALS!$D58,)</f>
        <v>0</v>
      </c>
      <c r="H60" s="15" t="str">
        <f>IF(I60=0,"",MAX(H$6:H59)+1)</f>
        <v/>
      </c>
      <c r="I60" s="13">
        <f>IF(Flexibility_Table_ESSENTIALS!$B58=reference!$A$9,Flexibility_Table_ESSENTIALS!$D58,)</f>
        <v>0</v>
      </c>
      <c r="J60" s="15" t="str">
        <f>IF(K60=0,"",MAX(J$6:J59)+1)</f>
        <v/>
      </c>
      <c r="K60" s="13">
        <f>IF(Flexibility_Table_ESSENTIALS!$B58=reference!$A$10,Flexibility_Table_ESSENTIALS!$D58,)</f>
        <v>0</v>
      </c>
      <c r="L60" s="15" t="str">
        <f>IF(M60=0,"",MAX(L$6:L59)+1)</f>
        <v/>
      </c>
      <c r="M60" s="13">
        <f>IF(Flexibility_Table_ESSENTIALS!$B58=reference!$A$11,Flexibility_Table_ESSENTIALS!$D58,)</f>
        <v>0</v>
      </c>
      <c r="N60" s="15" t="str">
        <f>IF(O60=0,"",MAX(N$6:N59)+1)</f>
        <v/>
      </c>
      <c r="O60" s="13">
        <f>IF(Flexibility_Table_ESSENTIALS!$B58=reference!$A$12,Flexibility_Table_ESSENTIALS!$D58,)</f>
        <v>0</v>
      </c>
      <c r="P60" s="15" t="str">
        <f>IF(Q60=0,"",MAX(P$6:P59)+1)</f>
        <v/>
      </c>
      <c r="Q60" s="13">
        <f>IF(Flexibility_Table_ESSENTIALS!$B58=reference!$A$13,Flexibility_Table_ESSENTIALS!$D58,)</f>
        <v>0</v>
      </c>
      <c r="R60" s="15" t="str">
        <f>IF(S60=0,"",MAX(R$6:R59)+1)</f>
        <v/>
      </c>
      <c r="S60" s="13">
        <f>IF(Flexibility_Table_ESSENTIALS!$B59=reference!$A$14,Flexibility_Table_ESSENTIALS!$D59,)</f>
        <v>0</v>
      </c>
      <c r="T60" s="15" t="str">
        <f>IF(U60=0,"",MAX(T$6:T59)+1)</f>
        <v/>
      </c>
      <c r="U60" s="13">
        <f>IF(Flexibility_Table_ESSENTIALS!$B58=reference!$A$15,Flexibility_Table_ESSENTIALS!$D58,)</f>
        <v>0</v>
      </c>
    </row>
    <row r="61" spans="1:21" x14ac:dyDescent="0.3">
      <c r="A61" s="24" t="s">
        <v>93</v>
      </c>
      <c r="B61" s="15" t="str">
        <f>IF(C61=0,"",MAX(B$6:B60)+1)</f>
        <v/>
      </c>
      <c r="C61" s="13">
        <f>IF(Flexibility_Table_ESSENTIALS!$B59=reference!$A$6,Flexibility_Table_ESSENTIALS!$D59,)</f>
        <v>0</v>
      </c>
      <c r="D61" s="15" t="str">
        <f>IF(E61=0,"",MAX(D$6:D60)+1)</f>
        <v/>
      </c>
      <c r="E61" s="13">
        <f>IF(Flexibility_Table_ESSENTIALS!$B59=reference!$A$7,Flexibility_Table_ESSENTIALS!$D59,)</f>
        <v>0</v>
      </c>
      <c r="F61" s="15" t="str">
        <f>IF(G61=0,"",MAX(F$6:F60)+1)</f>
        <v/>
      </c>
      <c r="G61" s="13">
        <f>IF(Flexibility_Table_ESSENTIALS!$B59=reference!$A$8,Flexibility_Table_ESSENTIALS!$D59,)</f>
        <v>0</v>
      </c>
      <c r="H61" s="15" t="str">
        <f>IF(I61=0,"",MAX(H$6:H60)+1)</f>
        <v/>
      </c>
      <c r="I61" s="13">
        <f>IF(Flexibility_Table_ESSENTIALS!$B59=reference!$A$9,Flexibility_Table_ESSENTIALS!$D59,)</f>
        <v>0</v>
      </c>
      <c r="J61" s="15" t="str">
        <f>IF(K61=0,"",MAX(J$6:J60)+1)</f>
        <v/>
      </c>
      <c r="K61" s="13">
        <f>IF(Flexibility_Table_ESSENTIALS!$B59=reference!$A$10,Flexibility_Table_ESSENTIALS!$D59,)</f>
        <v>0</v>
      </c>
      <c r="L61" s="15" t="str">
        <f>IF(M61=0,"",MAX(L$6:L60)+1)</f>
        <v/>
      </c>
      <c r="M61" s="13">
        <f>IF(Flexibility_Table_ESSENTIALS!$B59=reference!$A$11,Flexibility_Table_ESSENTIALS!$D59,)</f>
        <v>0</v>
      </c>
      <c r="N61" s="15" t="str">
        <f>IF(O61=0,"",MAX(N$6:N60)+1)</f>
        <v/>
      </c>
      <c r="O61" s="13">
        <f>IF(Flexibility_Table_ESSENTIALS!$B59=reference!$A$12,Flexibility_Table_ESSENTIALS!$D59,)</f>
        <v>0</v>
      </c>
      <c r="P61" s="15" t="str">
        <f>IF(Q61=0,"",MAX(P$6:P60)+1)</f>
        <v/>
      </c>
      <c r="Q61" s="13">
        <f>IF(Flexibility_Table_ESSENTIALS!$B59=reference!$A$13,Flexibility_Table_ESSENTIALS!$D59,)</f>
        <v>0</v>
      </c>
      <c r="R61" s="15" t="str">
        <f>IF(S61=0,"",MAX(R$6:R60)+1)</f>
        <v/>
      </c>
      <c r="S61" s="13">
        <f>IF(Flexibility_Table_ESSENTIALS!$B60=reference!$A$14,Flexibility_Table_ESSENTIALS!$D60,)</f>
        <v>0</v>
      </c>
      <c r="T61" s="15" t="str">
        <f>IF(U61=0,"",MAX(T$6:T60)+1)</f>
        <v/>
      </c>
      <c r="U61" s="13">
        <f>IF(Flexibility_Table_ESSENTIALS!$B59=reference!$A$15,Flexibility_Table_ESSENTIALS!$D59,)</f>
        <v>0</v>
      </c>
    </row>
    <row r="62" spans="1:21" x14ac:dyDescent="0.3">
      <c r="A62" s="24" t="s">
        <v>95</v>
      </c>
      <c r="B62" s="15" t="str">
        <f>IF(C62=0,"",MAX(B$6:B61)+1)</f>
        <v/>
      </c>
      <c r="C62" s="13">
        <f>IF(Flexibility_Table_ESSENTIALS!$B60=reference!$A$6,Flexibility_Table_ESSENTIALS!$D60,)</f>
        <v>0</v>
      </c>
      <c r="D62" s="15" t="str">
        <f>IF(E62=0,"",MAX(D$6:D61)+1)</f>
        <v/>
      </c>
      <c r="E62" s="13">
        <f>IF(Flexibility_Table_ESSENTIALS!$B60=reference!$A$7,Flexibility_Table_ESSENTIALS!$D60,)</f>
        <v>0</v>
      </c>
      <c r="F62" s="15" t="str">
        <f>IF(G62=0,"",MAX(F$6:F61)+1)</f>
        <v/>
      </c>
      <c r="G62" s="13">
        <f>IF(Flexibility_Table_ESSENTIALS!$B60=reference!$A$8,Flexibility_Table_ESSENTIALS!$D60,)</f>
        <v>0</v>
      </c>
      <c r="H62" s="15" t="str">
        <f>IF(I62=0,"",MAX(H$6:H61)+1)</f>
        <v/>
      </c>
      <c r="I62" s="13">
        <f>IF(Flexibility_Table_ESSENTIALS!$B60=reference!$A$9,Flexibility_Table_ESSENTIALS!$D60,)</f>
        <v>0</v>
      </c>
      <c r="J62" s="15" t="str">
        <f>IF(K62=0,"",MAX(J$6:J61)+1)</f>
        <v/>
      </c>
      <c r="K62" s="13">
        <f>IF(Flexibility_Table_ESSENTIALS!$B60=reference!$A$10,Flexibility_Table_ESSENTIALS!$D60,)</f>
        <v>0</v>
      </c>
      <c r="L62" s="15" t="str">
        <f>IF(M62=0,"",MAX(L$6:L61)+1)</f>
        <v/>
      </c>
      <c r="M62" s="13">
        <f>IF(Flexibility_Table_ESSENTIALS!$B60=reference!$A$11,Flexibility_Table_ESSENTIALS!$D60,)</f>
        <v>0</v>
      </c>
      <c r="N62" s="15" t="str">
        <f>IF(O62=0,"",MAX(N$6:N61)+1)</f>
        <v/>
      </c>
      <c r="O62" s="13">
        <f>IF(Flexibility_Table_ESSENTIALS!$B60=reference!$A$12,Flexibility_Table_ESSENTIALS!$D60,)</f>
        <v>0</v>
      </c>
      <c r="P62" s="15" t="str">
        <f>IF(Q62=0,"",MAX(P$6:P61)+1)</f>
        <v/>
      </c>
      <c r="Q62" s="13">
        <f>IF(Flexibility_Table_ESSENTIALS!$B60=reference!$A$13,Flexibility_Table_ESSENTIALS!$D60,)</f>
        <v>0</v>
      </c>
      <c r="R62" s="15" t="str">
        <f>IF(S62=0,"",MAX(R$6:R61)+1)</f>
        <v/>
      </c>
      <c r="S62" s="13">
        <f>IF(Flexibility_Table_ESSENTIALS!$B61=reference!$A$14,Flexibility_Table_ESSENTIALS!$D61,)</f>
        <v>0</v>
      </c>
      <c r="T62" s="15" t="str">
        <f>IF(U62=0,"",MAX(T$6:T61)+1)</f>
        <v/>
      </c>
      <c r="U62" s="13">
        <f>IF(Flexibility_Table_ESSENTIALS!$B60=reference!$A$15,Flexibility_Table_ESSENTIALS!$D60,)</f>
        <v>0</v>
      </c>
    </row>
    <row r="63" spans="1:21" x14ac:dyDescent="0.3">
      <c r="A63" s="24" t="s">
        <v>97</v>
      </c>
      <c r="B63" s="15" t="str">
        <f>IF(C63=0,"",MAX(B$6:B62)+1)</f>
        <v/>
      </c>
      <c r="C63" s="13">
        <f>IF(Flexibility_Table_ESSENTIALS!$B61=reference!$A$6,Flexibility_Table_ESSENTIALS!$D61,)</f>
        <v>0</v>
      </c>
      <c r="D63" s="15" t="str">
        <f>IF(E63=0,"",MAX(D$6:D62)+1)</f>
        <v/>
      </c>
      <c r="E63" s="13">
        <f>IF(Flexibility_Table_ESSENTIALS!$B61=reference!$A$7,Flexibility_Table_ESSENTIALS!$D61,)</f>
        <v>0</v>
      </c>
      <c r="F63" s="15" t="str">
        <f>IF(G63=0,"",MAX(F$6:F62)+1)</f>
        <v/>
      </c>
      <c r="G63" s="13">
        <f>IF(Flexibility_Table_ESSENTIALS!$B61=reference!$A$8,Flexibility_Table_ESSENTIALS!$D61,)</f>
        <v>0</v>
      </c>
      <c r="H63" s="15" t="str">
        <f>IF(I63=0,"",MAX(H$6:H62)+1)</f>
        <v/>
      </c>
      <c r="I63" s="13">
        <f>IF(Flexibility_Table_ESSENTIALS!$B61=reference!$A$9,Flexibility_Table_ESSENTIALS!$D61,)</f>
        <v>0</v>
      </c>
      <c r="J63" s="15" t="str">
        <f>IF(K63=0,"",MAX(J$6:J62)+1)</f>
        <v/>
      </c>
      <c r="K63" s="13">
        <f>IF(Flexibility_Table_ESSENTIALS!$B61=reference!$A$10,Flexibility_Table_ESSENTIALS!$D61,)</f>
        <v>0</v>
      </c>
      <c r="L63" s="15" t="str">
        <f>IF(M63=0,"",MAX(L$6:L62)+1)</f>
        <v/>
      </c>
      <c r="M63" s="13">
        <f>IF(Flexibility_Table_ESSENTIALS!$B61=reference!$A$11,Flexibility_Table_ESSENTIALS!$D61,)</f>
        <v>0</v>
      </c>
      <c r="N63" s="15" t="str">
        <f>IF(O63=0,"",MAX(N$6:N62)+1)</f>
        <v/>
      </c>
      <c r="O63" s="13">
        <f>IF(Flexibility_Table_ESSENTIALS!$B61=reference!$A$12,Flexibility_Table_ESSENTIALS!$D61,)</f>
        <v>0</v>
      </c>
      <c r="P63" s="15" t="str">
        <f>IF(Q63=0,"",MAX(P$6:P62)+1)</f>
        <v/>
      </c>
      <c r="Q63" s="13">
        <f>IF(Flexibility_Table_ESSENTIALS!$B61=reference!$A$13,Flexibility_Table_ESSENTIALS!$D61,)</f>
        <v>0</v>
      </c>
      <c r="R63" s="15" t="str">
        <f>IF(S63=0,"",MAX(R$6:R62)+1)</f>
        <v/>
      </c>
      <c r="S63" s="13">
        <f>IF(Flexibility_Table_ESSENTIALS!$B62=reference!$A$14,Flexibility_Table_ESSENTIALS!$D62,)</f>
        <v>0</v>
      </c>
      <c r="T63" s="15" t="str">
        <f>IF(U63=0,"",MAX(T$6:T62)+1)</f>
        <v/>
      </c>
      <c r="U63" s="13">
        <f>IF(Flexibility_Table_ESSENTIALS!$B61=reference!$A$15,Flexibility_Table_ESSENTIALS!$D61,)</f>
        <v>0</v>
      </c>
    </row>
    <row r="64" spans="1:21" x14ac:dyDescent="0.3">
      <c r="A64" s="24" t="s">
        <v>99</v>
      </c>
      <c r="B64" s="15" t="str">
        <f>IF(C64=0,"",MAX(B$6:B63)+1)</f>
        <v/>
      </c>
      <c r="C64" s="13">
        <f>IF(Flexibility_Table_ESSENTIALS!$B62=reference!$A$6,Flexibility_Table_ESSENTIALS!$D62,)</f>
        <v>0</v>
      </c>
      <c r="D64" s="15" t="str">
        <f>IF(E64=0,"",MAX(D$6:D63)+1)</f>
        <v/>
      </c>
      <c r="E64" s="13">
        <f>IF(Flexibility_Table_ESSENTIALS!$B62=reference!$A$7,Flexibility_Table_ESSENTIALS!$D62,)</f>
        <v>0</v>
      </c>
      <c r="F64" s="15" t="str">
        <f>IF(G64=0,"",MAX(F$6:F63)+1)</f>
        <v/>
      </c>
      <c r="G64" s="13">
        <f>IF(Flexibility_Table_ESSENTIALS!$B62=reference!$A$8,Flexibility_Table_ESSENTIALS!$D62,)</f>
        <v>0</v>
      </c>
      <c r="H64" s="15" t="str">
        <f>IF(I64=0,"",MAX(H$6:H63)+1)</f>
        <v/>
      </c>
      <c r="I64" s="13">
        <f>IF(Flexibility_Table_ESSENTIALS!$B62=reference!$A$9,Flexibility_Table_ESSENTIALS!$D62,)</f>
        <v>0</v>
      </c>
      <c r="J64" s="15" t="str">
        <f>IF(K64=0,"",MAX(J$6:J63)+1)</f>
        <v/>
      </c>
      <c r="K64" s="13">
        <f>IF(Flexibility_Table_ESSENTIALS!$B62=reference!$A$10,Flexibility_Table_ESSENTIALS!$D62,)</f>
        <v>0</v>
      </c>
      <c r="L64" s="15" t="str">
        <f>IF(M64=0,"",MAX(L$6:L63)+1)</f>
        <v/>
      </c>
      <c r="M64" s="13">
        <f>IF(Flexibility_Table_ESSENTIALS!$B62=reference!$A$11,Flexibility_Table_ESSENTIALS!$D62,)</f>
        <v>0</v>
      </c>
      <c r="N64" s="15" t="str">
        <f>IF(O64=0,"",MAX(N$6:N63)+1)</f>
        <v/>
      </c>
      <c r="O64" s="13">
        <f>IF(Flexibility_Table_ESSENTIALS!$B62=reference!$A$12,Flexibility_Table_ESSENTIALS!$D62,)</f>
        <v>0</v>
      </c>
      <c r="P64" s="15" t="str">
        <f>IF(Q64=0,"",MAX(P$6:P63)+1)</f>
        <v/>
      </c>
      <c r="Q64" s="13">
        <f>IF(Flexibility_Table_ESSENTIALS!$B62=reference!$A$13,Flexibility_Table_ESSENTIALS!$D62,)</f>
        <v>0</v>
      </c>
      <c r="R64" s="15" t="str">
        <f>IF(S64=0,"",MAX(R$6:R63)+1)</f>
        <v/>
      </c>
      <c r="S64" s="13">
        <f>IF(Flexibility_Table_ESSENTIALS!$B63=reference!$A$14,Flexibility_Table_ESSENTIALS!$D63,)</f>
        <v>0</v>
      </c>
      <c r="T64" s="15" t="str">
        <f>IF(U64=0,"",MAX(T$6:T63)+1)</f>
        <v/>
      </c>
      <c r="U64" s="13">
        <f>IF(Flexibility_Table_ESSENTIALS!$B62=reference!$A$15,Flexibility_Table_ESSENTIALS!$D62,)</f>
        <v>0</v>
      </c>
    </row>
    <row r="65" spans="1:21" x14ac:dyDescent="0.3">
      <c r="A65" s="24" t="s">
        <v>101</v>
      </c>
      <c r="B65" s="15" t="str">
        <f>IF(C65=0,"",MAX(B$6:B64)+1)</f>
        <v/>
      </c>
      <c r="C65" s="13">
        <f>IF(Flexibility_Table_ESSENTIALS!$B63=reference!$A$6,Flexibility_Table_ESSENTIALS!$D63,)</f>
        <v>0</v>
      </c>
      <c r="D65" s="15" t="str">
        <f>IF(E65=0,"",MAX(D$6:D64)+1)</f>
        <v/>
      </c>
      <c r="E65" s="13">
        <f>IF(Flexibility_Table_ESSENTIALS!$B63=reference!$A$7,Flexibility_Table_ESSENTIALS!$D63,)</f>
        <v>0</v>
      </c>
      <c r="F65" s="15" t="str">
        <f>IF(G65=0,"",MAX(F$6:F64)+1)</f>
        <v/>
      </c>
      <c r="G65" s="13">
        <f>IF(Flexibility_Table_ESSENTIALS!$B63=reference!$A$8,Flexibility_Table_ESSENTIALS!$D63,)</f>
        <v>0</v>
      </c>
      <c r="H65" s="15" t="str">
        <f>IF(I65=0,"",MAX(H$6:H64)+1)</f>
        <v/>
      </c>
      <c r="I65" s="13">
        <f>IF(Flexibility_Table_ESSENTIALS!$B63=reference!$A$9,Flexibility_Table_ESSENTIALS!$D63,)</f>
        <v>0</v>
      </c>
      <c r="J65" s="15" t="str">
        <f>IF(K65=0,"",MAX(J$6:J64)+1)</f>
        <v/>
      </c>
      <c r="K65" s="13">
        <f>IF(Flexibility_Table_ESSENTIALS!$B63=reference!$A$10,Flexibility_Table_ESSENTIALS!$D63,)</f>
        <v>0</v>
      </c>
      <c r="L65" s="15" t="str">
        <f>IF(M65=0,"",MAX(L$6:L64)+1)</f>
        <v/>
      </c>
      <c r="M65" s="13">
        <f>IF(Flexibility_Table_ESSENTIALS!$B63=reference!$A$11,Flexibility_Table_ESSENTIALS!$D63,)</f>
        <v>0</v>
      </c>
      <c r="N65" s="15" t="str">
        <f>IF(O65=0,"",MAX(N$6:N64)+1)</f>
        <v/>
      </c>
      <c r="O65" s="13">
        <f>IF(Flexibility_Table_ESSENTIALS!$B63=reference!$A$12,Flexibility_Table_ESSENTIALS!$D63,)</f>
        <v>0</v>
      </c>
      <c r="P65" s="15" t="str">
        <f>IF(Q65=0,"",MAX(P$6:P64)+1)</f>
        <v/>
      </c>
      <c r="Q65" s="13">
        <f>IF(Flexibility_Table_ESSENTIALS!$B63=reference!$A$13,Flexibility_Table_ESSENTIALS!$D63,)</f>
        <v>0</v>
      </c>
      <c r="R65" s="15" t="str">
        <f>IF(S65=0,"",MAX(R$6:R64)+1)</f>
        <v/>
      </c>
      <c r="S65" s="13">
        <f>IF(Flexibility_Table_ESSENTIALS!$B64=reference!$A$14,Flexibility_Table_ESSENTIALS!$D64,)</f>
        <v>0</v>
      </c>
      <c r="T65" s="15" t="str">
        <f>IF(U65=0,"",MAX(T$6:T64)+1)</f>
        <v/>
      </c>
      <c r="U65" s="13">
        <f>IF(Flexibility_Table_ESSENTIALS!$B63=reference!$A$15,Flexibility_Table_ESSENTIALS!$D63,)</f>
        <v>0</v>
      </c>
    </row>
    <row r="66" spans="1:21" x14ac:dyDescent="0.3">
      <c r="A66" s="24" t="s">
        <v>103</v>
      </c>
      <c r="B66" s="15" t="str">
        <f>IF(C66=0,"",MAX(B$6:B65)+1)</f>
        <v/>
      </c>
      <c r="C66" s="13">
        <f>IF(Flexibility_Table_ESSENTIALS!$B64=reference!$A$6,Flexibility_Table_ESSENTIALS!$D64,)</f>
        <v>0</v>
      </c>
      <c r="D66" s="15" t="str">
        <f>IF(E66=0,"",MAX(D$6:D65)+1)</f>
        <v/>
      </c>
      <c r="E66" s="13">
        <f>IF(Flexibility_Table_ESSENTIALS!$B64=reference!$A$7,Flexibility_Table_ESSENTIALS!$D64,)</f>
        <v>0</v>
      </c>
      <c r="F66" s="15" t="str">
        <f>IF(G66=0,"",MAX(F$6:F65)+1)</f>
        <v/>
      </c>
      <c r="G66" s="13">
        <f>IF(Flexibility_Table_ESSENTIALS!$B64=reference!$A$8,Flexibility_Table_ESSENTIALS!$D64,)</f>
        <v>0</v>
      </c>
      <c r="H66" s="15" t="str">
        <f>IF(I66=0,"",MAX(H$6:H65)+1)</f>
        <v/>
      </c>
      <c r="I66" s="13">
        <f>IF(Flexibility_Table_ESSENTIALS!$B64=reference!$A$9,Flexibility_Table_ESSENTIALS!$D64,)</f>
        <v>0</v>
      </c>
      <c r="J66" s="15" t="str">
        <f>IF(K66=0,"",MAX(J$6:J65)+1)</f>
        <v/>
      </c>
      <c r="K66" s="13">
        <f>IF(Flexibility_Table_ESSENTIALS!$B64=reference!$A$10,Flexibility_Table_ESSENTIALS!$D64,)</f>
        <v>0</v>
      </c>
      <c r="L66" s="15" t="str">
        <f>IF(M66=0,"",MAX(L$6:L65)+1)</f>
        <v/>
      </c>
      <c r="M66" s="13">
        <f>IF(Flexibility_Table_ESSENTIALS!$B64=reference!$A$11,Flexibility_Table_ESSENTIALS!$D64,)</f>
        <v>0</v>
      </c>
      <c r="N66" s="15" t="str">
        <f>IF(O66=0,"",MAX(N$6:N65)+1)</f>
        <v/>
      </c>
      <c r="O66" s="13">
        <f>IF(Flexibility_Table_ESSENTIALS!$B64=reference!$A$12,Flexibility_Table_ESSENTIALS!$D64,)</f>
        <v>0</v>
      </c>
      <c r="P66" s="15" t="str">
        <f>IF(Q66=0,"",MAX(P$6:P65)+1)</f>
        <v/>
      </c>
      <c r="Q66" s="13">
        <f>IF(Flexibility_Table_ESSENTIALS!$B64=reference!$A$13,Flexibility_Table_ESSENTIALS!$D64,)</f>
        <v>0</v>
      </c>
      <c r="R66" s="15" t="str">
        <f>IF(S66=0,"",MAX(R$6:R65)+1)</f>
        <v/>
      </c>
      <c r="S66" s="13">
        <f>IF(Flexibility_Table_ESSENTIALS!$B64=reference!$A$14,Flexibility_Table_ESSENTIALS!$D64,)</f>
        <v>0</v>
      </c>
      <c r="T66" s="15" t="str">
        <f>IF(U66=0,"",MAX(T$6:T65)+1)</f>
        <v/>
      </c>
      <c r="U66" s="13">
        <f>IF(Flexibility_Table_ESSENTIALS!$B64=reference!$A$15,Flexibility_Table_ESSENTIALS!$D64,)</f>
        <v>0</v>
      </c>
    </row>
    <row r="67" spans="1:21" x14ac:dyDescent="0.3">
      <c r="F67" s="27" t="str">
        <f>IF(G67=0,"",MAX(F$6:F66)+1)</f>
        <v/>
      </c>
    </row>
    <row r="68" spans="1:21" x14ac:dyDescent="0.3">
      <c r="F68" s="27" t="str">
        <f>IF(G68=0,"",MAX(F$6:F67)+1)</f>
        <v/>
      </c>
    </row>
    <row r="69" spans="1:21" x14ac:dyDescent="0.3">
      <c r="A69" s="25"/>
      <c r="B69" s="60"/>
      <c r="C69" s="60"/>
      <c r="D69" s="60"/>
      <c r="E69" s="60"/>
      <c r="F69" s="60"/>
      <c r="G69" s="60"/>
      <c r="H69" s="60"/>
      <c r="I69" s="60"/>
      <c r="J69" s="60"/>
      <c r="K69" s="60"/>
      <c r="L69" s="60"/>
      <c r="M69" s="60"/>
      <c r="N69" s="60"/>
      <c r="O69" s="60"/>
      <c r="P69" s="60"/>
      <c r="Q69" s="60"/>
      <c r="R69" s="60"/>
      <c r="S69" s="60"/>
      <c r="T69" s="60"/>
      <c r="U69" s="60"/>
    </row>
    <row r="70" spans="1:21" x14ac:dyDescent="0.3">
      <c r="A70" s="26" t="s">
        <v>104</v>
      </c>
      <c r="B70" s="61" t="str">
        <f>IF(C70=0,"",MAX(B$6:B69)+1)</f>
        <v/>
      </c>
      <c r="C70" s="13">
        <f>IF(Flexibility_Table_ESSENTIALS!$B67=reference!$A$6,Flexibility_Table_ESSENTIALS!$D67,)</f>
        <v>0</v>
      </c>
      <c r="D70" s="61" t="str">
        <f>IF(E70=0,"",MAX(D$6:D69)+1)</f>
        <v/>
      </c>
      <c r="E70" s="13">
        <f>IF(Flexibility_Table_ESSENTIALS!$B67=reference!$A$7,Flexibility_Table_ESSENTIALS!$D67,)</f>
        <v>0</v>
      </c>
      <c r="F70" s="61" t="str">
        <f>IF(G70=0,"",MAX(F$6:F69)+1)</f>
        <v/>
      </c>
      <c r="G70" s="13">
        <f>IF(Flexibility_Table_ESSENTIALS!$B67=reference!$A$8,Flexibility_Table_ESSENTIALS!$D67,)</f>
        <v>0</v>
      </c>
      <c r="H70" s="15" t="str">
        <f>IF(I70=0,"",MAX(H$6:H69)+1)</f>
        <v/>
      </c>
      <c r="I70" s="13">
        <f>IF(Flexibility_Table_ESSENTIALS!$B67=reference!$A$9,Flexibility_Table_ESSENTIALS!$D67,)</f>
        <v>0</v>
      </c>
      <c r="J70" s="15" t="str">
        <f>IF(K70=0,"",MAX(J$6:J69)+1)</f>
        <v/>
      </c>
      <c r="K70" s="13">
        <f>IF(Flexibility_Table_ESSENTIALS!$B67=reference!$A$10,Flexibility_Table_ESSENTIALS!$D67,)</f>
        <v>0</v>
      </c>
      <c r="L70" s="15" t="str">
        <f>IF(M70=0,"",MAX(L$6:L69)+1)</f>
        <v/>
      </c>
      <c r="M70" s="13">
        <f>IF(Flexibility_Table_ESSENTIALS!$B67=reference!$A$11,Flexibility_Table_ESSENTIALS!$D67,)</f>
        <v>0</v>
      </c>
      <c r="N70" s="15" t="str">
        <f>IF(O70=0,"",MAX(N$6:N69)+1)</f>
        <v/>
      </c>
      <c r="O70" s="13">
        <f>IF(Flexibility_Table_ESSENTIALS!$B67=reference!$A$12,Flexibility_Table_ESSENTIALS!$D67,)</f>
        <v>0</v>
      </c>
      <c r="P70" s="15" t="str">
        <f>IF(Q70=0,"",MAX(P$6:P69)+1)</f>
        <v/>
      </c>
      <c r="Q70" s="13">
        <f>IF(Flexibility_Table_ESSENTIALS!$B67=reference!$A$13,Flexibility_Table_ESSENTIALS!$D67,)</f>
        <v>0</v>
      </c>
      <c r="R70" s="15" t="str">
        <f>IF(S70=0,"",MAX(R$6:R69)+1)</f>
        <v/>
      </c>
      <c r="S70" s="13">
        <f>IF(Flexibility_Table_ESSENTIALS!$B67=reference!$A$14,Flexibility_Table_ESSENTIALS!$D67,)</f>
        <v>0</v>
      </c>
      <c r="T70" s="15" t="str">
        <f>IF(U70=0,"",MAX(T$6:T69)+1)</f>
        <v/>
      </c>
      <c r="U70" s="13">
        <f>IF(Flexibility_Table_ESSENTIALS!$B67=reference!$A$15,Flexibility_Table_ESSENTIALS!$D67,)</f>
        <v>0</v>
      </c>
    </row>
    <row r="71" spans="1:21" x14ac:dyDescent="0.3">
      <c r="A71" s="26" t="s">
        <v>106</v>
      </c>
      <c r="B71" s="61" t="str">
        <f>IF(C71=0,"",MAX(B$6:B70)+1)</f>
        <v/>
      </c>
      <c r="C71" s="13">
        <f>IF(Flexibility_Table_ESSENTIALS!$B68=reference!$A$6,Flexibility_Table_ESSENTIALS!$D68,)</f>
        <v>0</v>
      </c>
      <c r="D71" s="61" t="str">
        <f>IF(E71=0,"",MAX(D$6:D70)+1)</f>
        <v/>
      </c>
      <c r="E71" s="13">
        <f>IF(Flexibility_Table_ESSENTIALS!$B68=reference!$A$7,Flexibility_Table_ESSENTIALS!$D68,)</f>
        <v>0</v>
      </c>
      <c r="F71" s="61" t="str">
        <f>IF(G71=0,"",MAX(F$6:F70)+1)</f>
        <v/>
      </c>
      <c r="G71" s="13">
        <f>IF(Flexibility_Table_ESSENTIALS!$B68=reference!$A$8,Flexibility_Table_ESSENTIALS!$D68,)</f>
        <v>0</v>
      </c>
      <c r="H71" s="15" t="str">
        <f>IF(I71=0,"",MAX(H$6:H70)+1)</f>
        <v/>
      </c>
      <c r="I71" s="13">
        <f>IF(Flexibility_Table_ESSENTIALS!$B68=reference!$A$9,Flexibility_Table_ESSENTIALS!$D68,)</f>
        <v>0</v>
      </c>
      <c r="J71" s="15" t="str">
        <f>IF(K71=0,"",MAX(J$6:J70)+1)</f>
        <v/>
      </c>
      <c r="K71" s="13">
        <f>IF(Flexibility_Table_ESSENTIALS!$B68=reference!$A$10,Flexibility_Table_ESSENTIALS!$D68,)</f>
        <v>0</v>
      </c>
      <c r="L71" s="15" t="str">
        <f>IF(M71=0,"",MAX(L$6:L70)+1)</f>
        <v/>
      </c>
      <c r="M71" s="13">
        <f>IF(Flexibility_Table_ESSENTIALS!$B68=reference!$A$11,Flexibility_Table_ESSENTIALS!$D68,)</f>
        <v>0</v>
      </c>
      <c r="N71" s="15" t="str">
        <f>IF(O71=0,"",MAX(N$6:N70)+1)</f>
        <v/>
      </c>
      <c r="O71" s="13">
        <f>IF(Flexibility_Table_ESSENTIALS!$B68=reference!$A$12,Flexibility_Table_ESSENTIALS!$D68,)</f>
        <v>0</v>
      </c>
      <c r="P71" s="15" t="str">
        <f>IF(Q71=0,"",MAX(P$6:P70)+1)</f>
        <v/>
      </c>
      <c r="Q71" s="13">
        <f>IF(Flexibility_Table_ESSENTIALS!$B68=reference!$A$13,Flexibility_Table_ESSENTIALS!$D68,)</f>
        <v>0</v>
      </c>
      <c r="R71" s="15" t="str">
        <f>IF(S71=0,"",MAX(R$6:R70)+1)</f>
        <v/>
      </c>
      <c r="S71" s="13">
        <f>IF(Flexibility_Table_ESSENTIALS!$B68=reference!$A$14,Flexibility_Table_ESSENTIALS!$D68,)</f>
        <v>0</v>
      </c>
      <c r="T71" s="15" t="str">
        <f>IF(U71=0,"",MAX(T$6:T70)+1)</f>
        <v/>
      </c>
      <c r="U71" s="13">
        <f>IF(Flexibility_Table_ESSENTIALS!$B68=reference!$A$15,Flexibility_Table_ESSENTIALS!$D68,)</f>
        <v>0</v>
      </c>
    </row>
    <row r="72" spans="1:21" x14ac:dyDescent="0.3">
      <c r="A72" s="26" t="s">
        <v>108</v>
      </c>
      <c r="B72" s="61" t="str">
        <f>IF(C72=0,"",MAX(B$6:B71)+1)</f>
        <v/>
      </c>
      <c r="C72" s="13">
        <f>IF(Flexibility_Table_ESSENTIALS!$B69=reference!$A$6,Flexibility_Table_ESSENTIALS!$D69,)</f>
        <v>0</v>
      </c>
      <c r="D72" s="61" t="str">
        <f>IF(E72=0,"",MAX(D$6:D71)+1)</f>
        <v/>
      </c>
      <c r="E72" s="13">
        <f>IF(Flexibility_Table_ESSENTIALS!$B69=reference!$A$7,Flexibility_Table_ESSENTIALS!$D69,)</f>
        <v>0</v>
      </c>
      <c r="F72" s="61" t="str">
        <f>IF(G72=0,"",MAX(F$6:F71)+1)</f>
        <v/>
      </c>
      <c r="G72" s="13">
        <f>IF(Flexibility_Table_ESSENTIALS!$B69=reference!$A$8,Flexibility_Table_ESSENTIALS!$D69,)</f>
        <v>0</v>
      </c>
      <c r="H72" s="15" t="str">
        <f>IF(I72=0,"",MAX(H$6:H71)+1)</f>
        <v/>
      </c>
      <c r="I72" s="13">
        <f>IF(Flexibility_Table_ESSENTIALS!$B69=reference!$A$9,Flexibility_Table_ESSENTIALS!$D69,)</f>
        <v>0</v>
      </c>
      <c r="J72" s="15" t="str">
        <f>IF(K72=0,"",MAX(J$6:J71)+1)</f>
        <v/>
      </c>
      <c r="K72" s="13">
        <f>IF(Flexibility_Table_ESSENTIALS!$B69=reference!$A$10,Flexibility_Table_ESSENTIALS!$D69,)</f>
        <v>0</v>
      </c>
      <c r="L72" s="15" t="str">
        <f>IF(M72=0,"",MAX(L$6:L71)+1)</f>
        <v/>
      </c>
      <c r="M72" s="13">
        <f>IF(Flexibility_Table_ESSENTIALS!$B69=reference!$A$11,Flexibility_Table_ESSENTIALS!$D69,)</f>
        <v>0</v>
      </c>
      <c r="N72" s="15" t="str">
        <f>IF(O72=0,"",MAX(N$6:N71)+1)</f>
        <v/>
      </c>
      <c r="O72" s="13">
        <f>IF(Flexibility_Table_ESSENTIALS!$B69=reference!$A$12,Flexibility_Table_ESSENTIALS!$D69,)</f>
        <v>0</v>
      </c>
      <c r="P72" s="15" t="str">
        <f>IF(Q72=0,"",MAX(P$6:P71)+1)</f>
        <v/>
      </c>
      <c r="Q72" s="13">
        <f>IF(Flexibility_Table_ESSENTIALS!$B69=reference!$A$13,Flexibility_Table_ESSENTIALS!$D69,)</f>
        <v>0</v>
      </c>
      <c r="R72" s="15" t="str">
        <f>IF(S72=0,"",MAX(R$6:R71)+1)</f>
        <v/>
      </c>
      <c r="S72" s="13">
        <f>IF(Flexibility_Table_ESSENTIALS!$B69=reference!$A$14,Flexibility_Table_ESSENTIALS!$D69,)</f>
        <v>0</v>
      </c>
      <c r="T72" s="15" t="str">
        <f>IF(U72=0,"",MAX(T$6:T71)+1)</f>
        <v/>
      </c>
      <c r="U72" s="13">
        <f>IF(Flexibility_Table_ESSENTIALS!$B69=reference!$A$15,Flexibility_Table_ESSENTIALS!$D69,)</f>
        <v>0</v>
      </c>
    </row>
    <row r="73" spans="1:21" x14ac:dyDescent="0.3">
      <c r="A73" s="26" t="s">
        <v>110</v>
      </c>
      <c r="B73" s="61" t="str">
        <f>IF(C73=0,"",MAX(B$6:B72)+1)</f>
        <v/>
      </c>
      <c r="C73" s="13">
        <f>IF(Flexibility_Table_ESSENTIALS!$B70=reference!$A$6,Flexibility_Table_ESSENTIALS!$D70,)</f>
        <v>0</v>
      </c>
      <c r="D73" s="61" t="str">
        <f>IF(E73=0,"",MAX(D$6:D72)+1)</f>
        <v/>
      </c>
      <c r="E73" s="13">
        <f>IF(Flexibility_Table_ESSENTIALS!$B70=reference!$A$7,Flexibility_Table_ESSENTIALS!$D70,)</f>
        <v>0</v>
      </c>
      <c r="F73" s="61" t="str">
        <f>IF(G73=0,"",MAX(F$6:F72)+1)</f>
        <v/>
      </c>
      <c r="G73" s="13">
        <f>IF(Flexibility_Table_ESSENTIALS!$B70=reference!$A$8,Flexibility_Table_ESSENTIALS!$D70,)</f>
        <v>0</v>
      </c>
      <c r="H73" s="15" t="str">
        <f>IF(I73=0,"",MAX(H$6:H72)+1)</f>
        <v/>
      </c>
      <c r="I73" s="13">
        <f>IF(Flexibility_Table_ESSENTIALS!$B70=reference!$A$9,Flexibility_Table_ESSENTIALS!$D70,)</f>
        <v>0</v>
      </c>
      <c r="J73" s="15" t="str">
        <f>IF(K73=0,"",MAX(J$6:J72)+1)</f>
        <v/>
      </c>
      <c r="K73" s="13">
        <f>IF(Flexibility_Table_ESSENTIALS!$B70=reference!$A$10,Flexibility_Table_ESSENTIALS!$D70,)</f>
        <v>0</v>
      </c>
      <c r="L73" s="15" t="str">
        <f>IF(M73=0,"",MAX(L$6:L72)+1)</f>
        <v/>
      </c>
      <c r="M73" s="13">
        <f>IF(Flexibility_Table_ESSENTIALS!$B70=reference!$A$11,Flexibility_Table_ESSENTIALS!$D70,)</f>
        <v>0</v>
      </c>
      <c r="N73" s="15" t="str">
        <f>IF(O73=0,"",MAX(N$6:N72)+1)</f>
        <v/>
      </c>
      <c r="O73" s="13">
        <f>IF(Flexibility_Table_ESSENTIALS!$B70=reference!$A$12,Flexibility_Table_ESSENTIALS!$D70,)</f>
        <v>0</v>
      </c>
      <c r="P73" s="15" t="str">
        <f>IF(Q73=0,"",MAX(P$6:P72)+1)</f>
        <v/>
      </c>
      <c r="Q73" s="13">
        <f>IF(Flexibility_Table_ESSENTIALS!$B70=reference!$A$13,Flexibility_Table_ESSENTIALS!$D70,)</f>
        <v>0</v>
      </c>
      <c r="R73" s="15" t="str">
        <f>IF(S73=0,"",MAX(R$6:R72)+1)</f>
        <v/>
      </c>
      <c r="S73" s="13">
        <f>IF(Flexibility_Table_ESSENTIALS!$B70=reference!$A$14,Flexibility_Table_ESSENTIALS!$D70,)</f>
        <v>0</v>
      </c>
      <c r="T73" s="15" t="str">
        <f>IF(U73=0,"",MAX(T$6:T72)+1)</f>
        <v/>
      </c>
      <c r="U73" s="13">
        <f>IF(Flexibility_Table_ESSENTIALS!$B70=reference!$A$15,Flexibility_Table_ESSENTIALS!$D70,)</f>
        <v>0</v>
      </c>
    </row>
    <row r="74" spans="1:21" x14ac:dyDescent="0.3">
      <c r="A74" s="26" t="s">
        <v>112</v>
      </c>
      <c r="B74" s="61" t="str">
        <f>IF(C74=0,"",MAX(B$6:B73)+1)</f>
        <v/>
      </c>
      <c r="C74" s="13">
        <f>IF(Flexibility_Table_ESSENTIALS!$B71=reference!$A$6,Flexibility_Table_ESSENTIALS!$D71,)</f>
        <v>0</v>
      </c>
      <c r="D74" s="61" t="str">
        <f>IF(E74=0,"",MAX(D$6:D73)+1)</f>
        <v/>
      </c>
      <c r="E74" s="13">
        <f>IF(Flexibility_Table_ESSENTIALS!$B71=reference!$A$7,Flexibility_Table_ESSENTIALS!$D71,)</f>
        <v>0</v>
      </c>
      <c r="F74" s="61" t="str">
        <f>IF(G74=0,"",MAX(F$6:F73)+1)</f>
        <v/>
      </c>
      <c r="G74" s="13">
        <f>IF(Flexibility_Table_ESSENTIALS!$B71=reference!$A$8,Flexibility_Table_ESSENTIALS!$D71,)</f>
        <v>0</v>
      </c>
      <c r="H74" s="15" t="str">
        <f>IF(I74=0,"",MAX(H$6:H73)+1)</f>
        <v/>
      </c>
      <c r="I74" s="13">
        <f>IF(Flexibility_Table_ESSENTIALS!$B71=reference!$A$9,Flexibility_Table_ESSENTIALS!$D71,)</f>
        <v>0</v>
      </c>
      <c r="J74" s="15" t="str">
        <f>IF(K74=0,"",MAX(J$6:J73)+1)</f>
        <v/>
      </c>
      <c r="K74" s="13">
        <f>IF(Flexibility_Table_ESSENTIALS!$B71=reference!$A$10,Flexibility_Table_ESSENTIALS!$D71,)</f>
        <v>0</v>
      </c>
      <c r="L74" s="15" t="str">
        <f>IF(M74=0,"",MAX(L$6:L73)+1)</f>
        <v/>
      </c>
      <c r="M74" s="13">
        <f>IF(Flexibility_Table_ESSENTIALS!$B71=reference!$A$11,Flexibility_Table_ESSENTIALS!$D71,)</f>
        <v>0</v>
      </c>
      <c r="N74" s="15" t="str">
        <f>IF(O74=0,"",MAX(N$6:N73)+1)</f>
        <v/>
      </c>
      <c r="O74" s="13">
        <f>IF(Flexibility_Table_ESSENTIALS!$B71=reference!$A$12,Flexibility_Table_ESSENTIALS!$D71,)</f>
        <v>0</v>
      </c>
      <c r="P74" s="15" t="str">
        <f>IF(Q74=0,"",MAX(P$6:P73)+1)</f>
        <v/>
      </c>
      <c r="Q74" s="13">
        <f>IF(Flexibility_Table_ESSENTIALS!$B71=reference!$A$13,Flexibility_Table_ESSENTIALS!$D71,)</f>
        <v>0</v>
      </c>
      <c r="R74" s="15" t="str">
        <f>IF(S74=0,"",MAX(R$6:R73)+1)</f>
        <v/>
      </c>
      <c r="S74" s="13">
        <f>IF(Flexibility_Table_ESSENTIALS!$B71=reference!$A$14,Flexibility_Table_ESSENTIALS!$D71,)</f>
        <v>0</v>
      </c>
      <c r="T74" s="15" t="str">
        <f>IF(U74=0,"",MAX(T$6:T73)+1)</f>
        <v/>
      </c>
      <c r="U74" s="13">
        <f>IF(Flexibility_Table_ESSENTIALS!$B71=reference!$A$15,Flexibility_Table_ESSENTIALS!$D71,)</f>
        <v>0</v>
      </c>
    </row>
    <row r="75" spans="1:21" x14ac:dyDescent="0.3">
      <c r="A75" s="26" t="s">
        <v>114</v>
      </c>
      <c r="B75" s="61" t="str">
        <f>IF(C75=0,"",MAX(B$6:B74)+1)</f>
        <v/>
      </c>
      <c r="C75" s="13">
        <f>IF(Flexibility_Table_ESSENTIALS!$B72=reference!$A$6,Flexibility_Table_ESSENTIALS!$D72,)</f>
        <v>0</v>
      </c>
      <c r="D75" s="61" t="str">
        <f>IF(E75=0,"",MAX(D$6:D74)+1)</f>
        <v/>
      </c>
      <c r="E75" s="13">
        <f>IF(Flexibility_Table_ESSENTIALS!$B72=reference!$A$7,Flexibility_Table_ESSENTIALS!$D72,)</f>
        <v>0</v>
      </c>
      <c r="F75" s="61" t="str">
        <f>IF(G75=0,"",MAX(F$6:F74)+1)</f>
        <v/>
      </c>
      <c r="G75" s="13">
        <f>IF(Flexibility_Table_ESSENTIALS!$B72=reference!$A$8,Flexibility_Table_ESSENTIALS!$D72,)</f>
        <v>0</v>
      </c>
      <c r="H75" s="15" t="str">
        <f>IF(I75=0,"",MAX(H$6:H74)+1)</f>
        <v/>
      </c>
      <c r="I75" s="13">
        <f>IF(Flexibility_Table_ESSENTIALS!$B72=reference!$A$9,Flexibility_Table_ESSENTIALS!$D72,)</f>
        <v>0</v>
      </c>
      <c r="J75" s="15" t="str">
        <f>IF(K75=0,"",MAX(J$6:J74)+1)</f>
        <v/>
      </c>
      <c r="K75" s="13">
        <f>IF(Flexibility_Table_ESSENTIALS!$B72=reference!$A$10,Flexibility_Table_ESSENTIALS!$D72,)</f>
        <v>0</v>
      </c>
      <c r="L75" s="15" t="str">
        <f>IF(M75=0,"",MAX(L$6:L74)+1)</f>
        <v/>
      </c>
      <c r="M75" s="13">
        <f>IF(Flexibility_Table_ESSENTIALS!$B72=reference!$A$11,Flexibility_Table_ESSENTIALS!$D72,)</f>
        <v>0</v>
      </c>
      <c r="N75" s="15" t="str">
        <f>IF(O75=0,"",MAX(N$6:N74)+1)</f>
        <v/>
      </c>
      <c r="O75" s="13">
        <f>IF(Flexibility_Table_ESSENTIALS!$B72=reference!$A$12,Flexibility_Table_ESSENTIALS!$D72,)</f>
        <v>0</v>
      </c>
      <c r="P75" s="15" t="str">
        <f>IF(Q75=0,"",MAX(P$6:P74)+1)</f>
        <v/>
      </c>
      <c r="Q75" s="13">
        <f>IF(Flexibility_Table_ESSENTIALS!$B72=reference!$A$13,Flexibility_Table_ESSENTIALS!$D72,)</f>
        <v>0</v>
      </c>
      <c r="R75" s="15" t="str">
        <f>IF(S75=0,"",MAX(R$6:R74)+1)</f>
        <v/>
      </c>
      <c r="S75" s="13">
        <f>IF(Flexibility_Table_ESSENTIALS!$B72=reference!$A$14,Flexibility_Table_ESSENTIALS!$D72,)</f>
        <v>0</v>
      </c>
      <c r="T75" s="15" t="str">
        <f>IF(U75=0,"",MAX(T$6:T74)+1)</f>
        <v/>
      </c>
      <c r="U75" s="13">
        <f>IF(Flexibility_Table_ESSENTIALS!$B72=reference!$A$15,Flexibility_Table_ESSENTIALS!$D72,)</f>
        <v>0</v>
      </c>
    </row>
    <row r="76" spans="1:21" x14ac:dyDescent="0.3">
      <c r="A76" s="26" t="s">
        <v>116</v>
      </c>
      <c r="B76" s="61" t="str">
        <f>IF(C76=0,"",MAX(B$6:B75)+1)</f>
        <v/>
      </c>
      <c r="C76" s="13">
        <f>IF(Flexibility_Table_ESSENTIALS!$B73=reference!$A$6,Flexibility_Table_ESSENTIALS!$D73,)</f>
        <v>0</v>
      </c>
      <c r="D76" s="61" t="str">
        <f>IF(E76=0,"",MAX(D$6:D75)+1)</f>
        <v/>
      </c>
      <c r="E76" s="13">
        <f>IF(Flexibility_Table_ESSENTIALS!$B73=reference!$A$7,Flexibility_Table_ESSENTIALS!$D73,)</f>
        <v>0</v>
      </c>
      <c r="F76" s="61" t="str">
        <f>IF(G76=0,"",MAX(F$6:F75)+1)</f>
        <v/>
      </c>
      <c r="G76" s="13">
        <f>IF(Flexibility_Table_ESSENTIALS!$B73=reference!$A$8,Flexibility_Table_ESSENTIALS!$D73,)</f>
        <v>0</v>
      </c>
      <c r="H76" s="15" t="str">
        <f>IF(I76=0,"",MAX(H$6:H75)+1)</f>
        <v/>
      </c>
      <c r="I76" s="13">
        <f>IF(Flexibility_Table_ESSENTIALS!$B73=reference!$A$9,Flexibility_Table_ESSENTIALS!$D73,)</f>
        <v>0</v>
      </c>
      <c r="J76" s="15" t="str">
        <f>IF(K76=0,"",MAX(J$6:J75)+1)</f>
        <v/>
      </c>
      <c r="K76" s="13">
        <f>IF(Flexibility_Table_ESSENTIALS!$B73=reference!$A$10,Flexibility_Table_ESSENTIALS!$D73,)</f>
        <v>0</v>
      </c>
      <c r="L76" s="15" t="str">
        <f>IF(M76=0,"",MAX(L$6:L75)+1)</f>
        <v/>
      </c>
      <c r="M76" s="13">
        <f>IF(Flexibility_Table_ESSENTIALS!$B73=reference!$A$11,Flexibility_Table_ESSENTIALS!$D73,)</f>
        <v>0</v>
      </c>
      <c r="N76" s="15" t="str">
        <f>IF(O76=0,"",MAX(N$6:N75)+1)</f>
        <v/>
      </c>
      <c r="O76" s="13">
        <f>IF(Flexibility_Table_ESSENTIALS!$B73=reference!$A$12,Flexibility_Table_ESSENTIALS!$D73,)</f>
        <v>0</v>
      </c>
      <c r="P76" s="15" t="str">
        <f>IF(Q76=0,"",MAX(P$6:P75)+1)</f>
        <v/>
      </c>
      <c r="Q76" s="13">
        <f>IF(Flexibility_Table_ESSENTIALS!$B73=reference!$A$13,Flexibility_Table_ESSENTIALS!$D73,)</f>
        <v>0</v>
      </c>
      <c r="R76" s="15" t="str">
        <f>IF(S76=0,"",MAX(R$6:R75)+1)</f>
        <v/>
      </c>
      <c r="S76" s="13">
        <f>IF(Flexibility_Table_ESSENTIALS!$B73=reference!$A$14,Flexibility_Table_ESSENTIALS!$D73,)</f>
        <v>0</v>
      </c>
      <c r="T76" s="15" t="str">
        <f>IF(U76=0,"",MAX(T$6:T75)+1)</f>
        <v/>
      </c>
      <c r="U76" s="13">
        <f>IF(Flexibility_Table_ESSENTIALS!$B73=reference!$A$15,Flexibility_Table_ESSENTIALS!$D73,)</f>
        <v>0</v>
      </c>
    </row>
    <row r="77" spans="1:21" x14ac:dyDescent="0.3">
      <c r="A77" s="26" t="s">
        <v>118</v>
      </c>
      <c r="B77" s="61" t="str">
        <f>IF(C77=0,"",MAX(B$6:B76)+1)</f>
        <v/>
      </c>
      <c r="C77" s="13">
        <f>IF(Flexibility_Table_ESSENTIALS!$B74=reference!$A$6,Flexibility_Table_ESSENTIALS!$D74,)</f>
        <v>0</v>
      </c>
      <c r="D77" s="61" t="str">
        <f>IF(E77=0,"",MAX(D$6:D76)+1)</f>
        <v/>
      </c>
      <c r="E77" s="13">
        <f>IF(Flexibility_Table_ESSENTIALS!$B74=reference!$A$7,Flexibility_Table_ESSENTIALS!$D74,)</f>
        <v>0</v>
      </c>
      <c r="F77" s="61" t="str">
        <f>IF(G77=0,"",MAX(F$6:F76)+1)</f>
        <v/>
      </c>
      <c r="G77" s="13">
        <f>IF(Flexibility_Table_ESSENTIALS!$B74=reference!$A$8,Flexibility_Table_ESSENTIALS!$D74,)</f>
        <v>0</v>
      </c>
      <c r="H77" s="15" t="str">
        <f>IF(I77=0,"",MAX(H$6:H76)+1)</f>
        <v/>
      </c>
      <c r="I77" s="13">
        <f>IF(Flexibility_Table_ESSENTIALS!$B74=reference!$A$9,Flexibility_Table_ESSENTIALS!$D74,)</f>
        <v>0</v>
      </c>
      <c r="J77" s="15" t="str">
        <f>IF(K77=0,"",MAX(J$6:J76)+1)</f>
        <v/>
      </c>
      <c r="K77" s="13">
        <f>IF(Flexibility_Table_ESSENTIALS!$B74=reference!$A$10,Flexibility_Table_ESSENTIALS!$D74,)</f>
        <v>0</v>
      </c>
      <c r="L77" s="15" t="str">
        <f>IF(M77=0,"",MAX(L$6:L76)+1)</f>
        <v/>
      </c>
      <c r="M77" s="13">
        <f>IF(Flexibility_Table_ESSENTIALS!$B74=reference!$A$11,Flexibility_Table_ESSENTIALS!$D74,)</f>
        <v>0</v>
      </c>
      <c r="N77" s="15" t="str">
        <f>IF(O77=0,"",MAX(N$6:N76)+1)</f>
        <v/>
      </c>
      <c r="O77" s="13">
        <f>IF(Flexibility_Table_ESSENTIALS!$B74=reference!$A$12,Flexibility_Table_ESSENTIALS!$D74,)</f>
        <v>0</v>
      </c>
      <c r="P77" s="15" t="str">
        <f>IF(Q77=0,"",MAX(P$6:P76)+1)</f>
        <v/>
      </c>
      <c r="Q77" s="13">
        <f>IF(Flexibility_Table_ESSENTIALS!$B74=reference!$A$13,Flexibility_Table_ESSENTIALS!$D74,)</f>
        <v>0</v>
      </c>
      <c r="R77" s="15" t="str">
        <f>IF(S77=0,"",MAX(R$6:R76)+1)</f>
        <v/>
      </c>
      <c r="S77" s="13">
        <f>IF(Flexibility_Table_ESSENTIALS!$B74=reference!$A$14,Flexibility_Table_ESSENTIALS!$D74,)</f>
        <v>0</v>
      </c>
      <c r="T77" s="15" t="str">
        <f>IF(U77=0,"",MAX(T$6:T76)+1)</f>
        <v/>
      </c>
      <c r="U77" s="13">
        <f>IF(Flexibility_Table_ESSENTIALS!$B74=reference!$A$15,Flexibility_Table_ESSENTIALS!$D74,)</f>
        <v>0</v>
      </c>
    </row>
    <row r="78" spans="1:21" x14ac:dyDescent="0.3">
      <c r="F78" s="27" t="str">
        <f>IF(G78=0,"",MAX(F$6:F77)+1)</f>
        <v/>
      </c>
    </row>
    <row r="79" spans="1:21" x14ac:dyDescent="0.3">
      <c r="F79" s="27" t="str">
        <f>IF(G79=0,"",MAX(F$6:F78)+1)</f>
        <v/>
      </c>
    </row>
    <row r="80" spans="1:21" x14ac:dyDescent="0.3">
      <c r="F80" s="27" t="str">
        <f>IF(G80=0,"",MAX(F$6:F79)+1)</f>
        <v/>
      </c>
    </row>
    <row r="81" spans="6:6" x14ac:dyDescent="0.3">
      <c r="F81" s="27" t="str">
        <f>IF(G81=0,"",MAX(F$6:F80)+1)</f>
        <v/>
      </c>
    </row>
    <row r="82" spans="6:6" x14ac:dyDescent="0.3">
      <c r="F82" s="27" t="str">
        <f>IF(G82=0,"",MAX(F$6:F81)+1)</f>
        <v/>
      </c>
    </row>
    <row r="83" spans="6:6" x14ac:dyDescent="0.3">
      <c r="F83" s="27" t="str">
        <f>IF(G83=0,"",MAX(F$6:F82)+1)</f>
        <v/>
      </c>
    </row>
    <row r="84" spans="6:6" x14ac:dyDescent="0.3">
      <c r="F84" s="27" t="str">
        <f>IF(G84=0,"",MAX(F$6:F83)+1)</f>
        <v/>
      </c>
    </row>
    <row r="85" spans="6:6" x14ac:dyDescent="0.3">
      <c r="F85" s="27" t="str">
        <f>IF(G85=0,"",MAX(F$6:F84)+1)</f>
        <v/>
      </c>
    </row>
    <row r="86" spans="6:6" x14ac:dyDescent="0.3">
      <c r="F86" s="27" t="str">
        <f>IF(G86=0,"",MAX(F$6:F85)+1)</f>
        <v/>
      </c>
    </row>
    <row r="87" spans="6:6" x14ac:dyDescent="0.3">
      <c r="F87" s="27" t="str">
        <f>IF(G87=0,"",MAX(F$6:F86)+1)</f>
        <v/>
      </c>
    </row>
    <row r="88" spans="6:6" x14ac:dyDescent="0.3">
      <c r="F88" s="27" t="str">
        <f>IF(G88=0,"",MAX(F$6:F87)+1)</f>
        <v/>
      </c>
    </row>
    <row r="89" spans="6:6" x14ac:dyDescent="0.3">
      <c r="F89" s="27" t="str">
        <f>IF(G89=0,"",MAX(F$6:F88)+1)</f>
        <v/>
      </c>
    </row>
    <row r="90" spans="6:6" x14ac:dyDescent="0.3">
      <c r="F90" s="27" t="str">
        <f>IF(G90=0,"",MAX(F$6:F89)+1)</f>
        <v/>
      </c>
    </row>
    <row r="91" spans="6:6" x14ac:dyDescent="0.3">
      <c r="F91" s="27" t="str">
        <f>IF(G91=0,"",MAX(F$6:F90)+1)</f>
        <v/>
      </c>
    </row>
    <row r="92" spans="6:6" x14ac:dyDescent="0.3">
      <c r="F92" s="27" t="str">
        <f>IF(G92=0,"",MAX(F$6:F91)+1)</f>
        <v/>
      </c>
    </row>
    <row r="93" spans="6:6" x14ac:dyDescent="0.3">
      <c r="F93" s="27" t="str">
        <f>IF(G93=0,"",MAX(F$6:F92)+1)</f>
        <v/>
      </c>
    </row>
    <row r="94" spans="6:6" x14ac:dyDescent="0.3">
      <c r="F94" s="27" t="str">
        <f>IF(G94=0,"",MAX(F$6:F93)+1)</f>
        <v/>
      </c>
    </row>
    <row r="95" spans="6:6" x14ac:dyDescent="0.3">
      <c r="F95" s="27" t="str">
        <f>IF(G95=0,"",MAX(F$6:F94)+1)</f>
        <v/>
      </c>
    </row>
    <row r="96" spans="6:6" x14ac:dyDescent="0.3">
      <c r="F96" s="27" t="str">
        <f>IF(G96=0,"",MAX(F$6:F95)+1)</f>
        <v/>
      </c>
    </row>
    <row r="97" spans="6:6" x14ac:dyDescent="0.3">
      <c r="F97" s="27" t="str">
        <f>IF(G97=0,"",MAX(F$6:F96)+1)</f>
        <v/>
      </c>
    </row>
    <row r="98" spans="6:6" x14ac:dyDescent="0.3">
      <c r="F98" s="27" t="str">
        <f>IF(G98=0,"",MAX(F$6:F97)+1)</f>
        <v/>
      </c>
    </row>
    <row r="99" spans="6:6" x14ac:dyDescent="0.3">
      <c r="F99" s="27" t="str">
        <f>IF(G99=0,"",MAX(F$6:F98)+1)</f>
        <v/>
      </c>
    </row>
    <row r="100" spans="6:6" x14ac:dyDescent="0.3">
      <c r="F100" s="27"/>
    </row>
    <row r="101" spans="6:6" x14ac:dyDescent="0.3">
      <c r="F101" s="27"/>
    </row>
    <row r="102" spans="6:6" x14ac:dyDescent="0.3">
      <c r="F102" s="27"/>
    </row>
    <row r="103" spans="6:6" x14ac:dyDescent="0.3">
      <c r="F103" s="27"/>
    </row>
    <row r="104" spans="6:6" x14ac:dyDescent="0.3">
      <c r="F104" s="27"/>
    </row>
    <row r="105" spans="6:6" x14ac:dyDescent="0.3">
      <c r="F105" s="27"/>
    </row>
    <row r="106" spans="6:6" x14ac:dyDescent="0.3">
      <c r="F106" s="27"/>
    </row>
    <row r="107" spans="6:6" x14ac:dyDescent="0.3">
      <c r="F107" s="27"/>
    </row>
    <row r="108" spans="6:6" x14ac:dyDescent="0.3">
      <c r="F108" s="27" t="str">
        <f>IF(G108=0,"",MAX(F$6:F107)+1)</f>
        <v/>
      </c>
    </row>
    <row r="109" spans="6:6" x14ac:dyDescent="0.3">
      <c r="F109" s="27" t="str">
        <f>IF(G109=0,"",MAX(F$6:F108)+1)</f>
        <v/>
      </c>
    </row>
    <row r="110" spans="6:6" x14ac:dyDescent="0.3">
      <c r="F110" s="27" t="str">
        <f>IF(G110=0,"",MAX(F$6:F109)+1)</f>
        <v/>
      </c>
    </row>
    <row r="111" spans="6:6" x14ac:dyDescent="0.3">
      <c r="F111" s="27" t="str">
        <f>IF(G111=0,"",MAX(F$6:F110)+1)</f>
        <v/>
      </c>
    </row>
    <row r="112" spans="6:6" x14ac:dyDescent="0.3">
      <c r="F112" s="27" t="str">
        <f>IF(G112=0,"",MAX(F$6:F111)+1)</f>
        <v/>
      </c>
    </row>
    <row r="113" spans="6:6" x14ac:dyDescent="0.3">
      <c r="F113" s="27" t="str">
        <f>IF(G113=0,"",MAX(F$6:F112)+1)</f>
        <v/>
      </c>
    </row>
    <row r="114" spans="6:6" x14ac:dyDescent="0.3">
      <c r="F114" s="27" t="str">
        <f>IF(G114=0,"",MAX(F$6:F113)+1)</f>
        <v/>
      </c>
    </row>
    <row r="121" spans="6:6" x14ac:dyDescent="0.3">
      <c r="F121" s="27" t="str">
        <f>IF(G121=0,"",MAX(F$6:F120)+1)</f>
        <v/>
      </c>
    </row>
    <row r="122" spans="6:6" x14ac:dyDescent="0.3">
      <c r="F122" s="27" t="str">
        <f>IF(G122=0,"",MAX(F$6:F121)+1)</f>
        <v/>
      </c>
    </row>
    <row r="123" spans="6:6" x14ac:dyDescent="0.3">
      <c r="F123" s="27" t="str">
        <f>IF(G123=0,"",MAX(F$6:F122)+1)</f>
        <v/>
      </c>
    </row>
    <row r="124" spans="6:6" x14ac:dyDescent="0.3">
      <c r="F124" s="27" t="str">
        <f>IF(G124=0,"",MAX(F$6:F123)+1)</f>
        <v/>
      </c>
    </row>
    <row r="125" spans="6:6" x14ac:dyDescent="0.3">
      <c r="F125" s="27" t="str">
        <f>IF(G125=0,"",MAX(F$6:F124)+1)</f>
        <v/>
      </c>
    </row>
  </sheetData>
  <sheetProtection algorithmName="SHA-512" hashValue="AHGdWF8omSbFdbasjWYiAlXiT5MBiqw6/KwvZ69usVywnZdrZzMEuw8mxfwNiGWDKd8olDfDpdi9SHZ/sBy/8w==" saltValue="Vg+gYpkIUSMkMuaSxRySVg==" spinCount="100000" sheet="1" objects="1" scenarios="1"/>
  <mergeCells count="2">
    <mergeCell ref="A3:A4"/>
    <mergeCell ref="C1:O1"/>
  </mergeCells>
  <conditionalFormatting sqref="B7:U12">
    <cfRule type="cellIs" dxfId="6" priority="28" operator="greaterThan">
      <formula>0</formula>
    </cfRule>
  </conditionalFormatting>
  <conditionalFormatting sqref="B15:U20">
    <cfRule type="cellIs" dxfId="5" priority="9" operator="greaterThan">
      <formula>0</formula>
    </cfRule>
  </conditionalFormatting>
  <conditionalFormatting sqref="B23:U36">
    <cfRule type="cellIs" dxfId="4" priority="8" operator="greaterThan">
      <formula>0</formula>
    </cfRule>
  </conditionalFormatting>
  <conditionalFormatting sqref="B39:U52">
    <cfRule type="cellIs" dxfId="3" priority="7" operator="greaterThan">
      <formula>0</formula>
    </cfRule>
  </conditionalFormatting>
  <conditionalFormatting sqref="B55:U66">
    <cfRule type="cellIs" dxfId="2" priority="2" operator="greaterThan">
      <formula>0</formula>
    </cfRule>
  </conditionalFormatting>
  <conditionalFormatting sqref="B70:U77">
    <cfRule type="cellIs" dxfId="1" priority="1" operator="greaterThan">
      <formula>0</formula>
    </cfRule>
  </conditionalFormatting>
  <conditionalFormatting sqref="B4:V4">
    <cfRule type="cellIs" dxfId="0" priority="49" operator="greaterThan">
      <formula>0</formula>
    </cfRule>
  </conditionalFormatting>
  <pageMargins left="0.70866141732283472" right="0.70866141732283472" top="0.74803149606299213" bottom="0.74803149606299213" header="0.51181102362204722" footer="0.31496062992125984"/>
  <pageSetup paperSize="9" orientation="portrait" r:id="rId1"/>
  <headerFooter>
    <oddHeader>&amp;C&amp;14&amp;A</oddHeader>
    <oddFooter>&amp;L&amp;G&amp;R&amp;G</oddFooter>
  </headerFooter>
  <cellWatches>
    <cellWatch r="C7"/>
  </cellWatches>
  <ignoredErrors>
    <ignoredError sqref="M7 O7 E39:E51 G39:G51 I39:I51 K39:K51 M39:M51 G70:G77 I70:I77 K70:K77 E55:E65 G55:G65 I55:I65 K55:K65 M55:M65 C7:C12 C15:C65 N8:O12 E15:M20 E23:M36 E70:E77 M70:M77 E7:K7 E8:M12 P7:P12 O15:O20 O23:O36 O39:O51 O55:O65 O70:O77 P23:P36 P39:P51 P56:P65 P15:P20 Q7:S12 Q15:S20 Q23:S36 Q39:S51 R56:S65 C67:C119 R55:S55 C66:P66 Q66:S66 Q55:Q65 Q70:S77" formula="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2:K72"/>
  <sheetViews>
    <sheetView zoomScale="55" zoomScaleNormal="55" workbookViewId="0">
      <selection activeCell="E29" sqref="E29"/>
    </sheetView>
  </sheetViews>
  <sheetFormatPr defaultRowHeight="14.4" x14ac:dyDescent="0.3"/>
  <cols>
    <col min="1" max="1" width="8.6640625" customWidth="1"/>
    <col min="2" max="2" width="85.77734375" style="1" customWidth="1"/>
    <col min="3" max="3" width="3.5546875" customWidth="1"/>
    <col min="4" max="4" width="8.6640625" customWidth="1"/>
    <col min="5" max="5" width="83.5546875" style="1" customWidth="1"/>
    <col min="6" max="6" width="2.77734375" customWidth="1"/>
    <col min="7" max="7" width="8.6640625" customWidth="1"/>
    <col min="8" max="8" width="83.77734375" style="1" customWidth="1"/>
    <col min="9" max="9" width="3.77734375" customWidth="1"/>
    <col min="10" max="10" width="8.6640625" customWidth="1"/>
    <col min="11" max="11" width="83.77734375" customWidth="1"/>
  </cols>
  <sheetData>
    <row r="2" spans="1:11" ht="15" thickBot="1" x14ac:dyDescent="0.35"/>
    <row r="3" spans="1:11" s="63" customFormat="1" ht="16.2" thickBot="1" x14ac:dyDescent="0.35">
      <c r="A3" s="62" t="s">
        <v>6</v>
      </c>
      <c r="B3" s="17" t="s">
        <v>16</v>
      </c>
      <c r="D3" s="62" t="s">
        <v>7</v>
      </c>
      <c r="E3" s="17" t="s">
        <v>16</v>
      </c>
      <c r="G3" s="62" t="s">
        <v>10</v>
      </c>
      <c r="H3" s="17" t="s">
        <v>16</v>
      </c>
      <c r="J3" s="62" t="s">
        <v>11</v>
      </c>
      <c r="K3" s="17" t="s">
        <v>16</v>
      </c>
    </row>
    <row r="4" spans="1:11" s="31" customFormat="1" ht="28.95" customHeight="1" x14ac:dyDescent="0.3">
      <c r="A4" s="43" t="str">
        <f>IFERROR(INDEX('ECTS OVERVIEW'!$A$7:$A$77,MATCH(ROW()-ROW($A$3),'ECTS OVERVIEW'!$B$7:$B$77,0)),"")</f>
        <v/>
      </c>
      <c r="B4" s="43" t="str">
        <f>IF(A4="","",VLOOKUP(A4,'LOs'' names'!$A$5:$B$68,2,0))</f>
        <v/>
      </c>
      <c r="C4" s="44"/>
      <c r="D4" s="43" t="str">
        <f>IFERROR(INDEX('ECTS OVERVIEW'!$A$7:$A$77,MATCH(ROW()-ROW($A$3),'ECTS OVERVIEW'!$D$7:$D$77,0)),"")</f>
        <v/>
      </c>
      <c r="E4" s="43" t="str">
        <f>IF(D4="","",VLOOKUP(D4,'LOs'' names'!$A$5:$B$68,2,0))</f>
        <v/>
      </c>
      <c r="F4" s="44"/>
      <c r="G4" s="43" t="str">
        <f>IFERROR(INDEX('ECTS OVERVIEW'!$A$7:$A$77,MATCH(ROW()-ROW($A$3),'ECTS OVERVIEW'!$F$7:$F$77,0)),"")</f>
        <v/>
      </c>
      <c r="H4" s="43" t="str">
        <f>IF(G4="","",VLOOKUP(G4,'LOs'' names'!$A$5:$B$68,2,0))</f>
        <v/>
      </c>
      <c r="I4" s="44"/>
      <c r="J4" s="43" t="str">
        <f>IFERROR(INDEX('ECTS OVERVIEW'!$A$7:$A$64,MATCH(ROW()-ROW($A$3),'ECTS OVERVIEW'!$H$7:$H$64,0)),"")</f>
        <v/>
      </c>
      <c r="K4" s="43" t="str">
        <f>IF(J4="","",VLOOKUP(J4,'LOs'' names'!$A$5:$B$68,2,0))</f>
        <v/>
      </c>
    </row>
    <row r="5" spans="1:11" s="31" customFormat="1" ht="28.95" customHeight="1" x14ac:dyDescent="0.3">
      <c r="A5" s="45" t="str">
        <f>IFERROR(INDEX('ECTS OVERVIEW'!$A$7:$A$77,MATCH(ROW()-ROW($A$3),'ECTS OVERVIEW'!$B$7:$B$77,0)),"")</f>
        <v/>
      </c>
      <c r="B5" s="43" t="str">
        <f>IF(A5="","",VLOOKUP(A5,'LOs'' names'!$A$5:$B$68,2,0))</f>
        <v/>
      </c>
      <c r="C5" s="44"/>
      <c r="D5" s="43" t="str">
        <f>IFERROR(INDEX('ECTS OVERVIEW'!$A$7:$A$77,MATCH(ROW()-ROW($A$3),'ECTS OVERVIEW'!$D$7:$D$77,0)),"")</f>
        <v/>
      </c>
      <c r="E5" s="43" t="str">
        <f>IF(D5="","",VLOOKUP(D5,'LOs'' names'!$A$5:$B$68,2,0))</f>
        <v/>
      </c>
      <c r="F5" s="44"/>
      <c r="G5" s="43" t="str">
        <f>IFERROR(INDEX('ECTS OVERVIEW'!$A$7:$A$77,MATCH(ROW()-ROW($A$3),'ECTS OVERVIEW'!$F$7:$F$77,0)),"")</f>
        <v/>
      </c>
      <c r="H5" s="43" t="str">
        <f>IF(G5="","",VLOOKUP(G5,'LOs'' names'!$A$5:$B$68,2,0))</f>
        <v/>
      </c>
      <c r="I5" s="44"/>
      <c r="J5" s="43" t="str">
        <f>IFERROR(INDEX('ECTS OVERVIEW'!$A$7:$A$64,MATCH(ROW()-ROW($A$3),'ECTS OVERVIEW'!$H$7:$H$64,0)),"")</f>
        <v/>
      </c>
      <c r="K5" s="43" t="str">
        <f>IF(J5="","",VLOOKUP(J5,'LOs'' names'!$A$5:$B$68,2,0))</f>
        <v/>
      </c>
    </row>
    <row r="6" spans="1:11" s="31" customFormat="1" ht="28.95" customHeight="1" x14ac:dyDescent="0.3">
      <c r="A6" s="45" t="str">
        <f>IFERROR(INDEX('ECTS OVERVIEW'!$A$7:$A$77,MATCH(ROW()-ROW($A$3),'ECTS OVERVIEW'!$B$7:$B$64,0)),"")</f>
        <v/>
      </c>
      <c r="B6" s="43" t="str">
        <f>IF(A6="","",VLOOKUP(A6,'LOs'' names'!$A$5:$B$68,2,0))</f>
        <v/>
      </c>
      <c r="C6" s="44"/>
      <c r="D6" s="43" t="str">
        <f>IFERROR(INDEX('ECTS OVERVIEW'!$A$7:$A$77,MATCH(ROW()-ROW($A$3),'ECTS OVERVIEW'!$D$7:$D$77,0)),"")</f>
        <v/>
      </c>
      <c r="E6" s="43" t="str">
        <f>IF(D6="","",VLOOKUP(D6,'LOs'' names'!$A$5:$B$68,2,0))</f>
        <v/>
      </c>
      <c r="F6" s="44"/>
      <c r="G6" s="43" t="str">
        <f>IFERROR(INDEX('ECTS OVERVIEW'!$A$7:$A$77,MATCH(ROW()-ROW($A$3),'ECTS OVERVIEW'!$F$7:$F$77,0)),"")</f>
        <v/>
      </c>
      <c r="H6" s="43" t="str">
        <f>IF(G6="","",VLOOKUP(G6,'LOs'' names'!$A$5:$B$68,2,0))</f>
        <v/>
      </c>
      <c r="I6" s="44"/>
      <c r="J6" s="43" t="str">
        <f>IFERROR(INDEX('ECTS OVERVIEW'!$A$7:$A$64,MATCH(ROW()-ROW($A$3),'ECTS OVERVIEW'!$H$7:$H$64,0)),"")</f>
        <v/>
      </c>
      <c r="K6" s="43" t="str">
        <f>IF(J6="","",VLOOKUP(J6,'LOs'' names'!$A$5:$B$68,2,0))</f>
        <v/>
      </c>
    </row>
    <row r="7" spans="1:11" s="31" customFormat="1" ht="28.95" customHeight="1" x14ac:dyDescent="0.3">
      <c r="A7" s="45" t="str">
        <f>IFERROR(INDEX('ECTS OVERVIEW'!$A$7:$A$77,MATCH(ROW()-ROW($A$3),'ECTS OVERVIEW'!$B$7:$B$77,0)),"")</f>
        <v/>
      </c>
      <c r="B7" s="43" t="str">
        <f>IF(A7="","",VLOOKUP(A7,'LOs'' names'!$A$5:$B$68,2,0))</f>
        <v/>
      </c>
      <c r="C7" s="44"/>
      <c r="D7" s="43" t="str">
        <f>IFERROR(INDEX('ECTS OVERVIEW'!$A$7:$A$77,MATCH(ROW()-ROW($A$3),'ECTS OVERVIEW'!$D$7:$D$77,0)),"")</f>
        <v/>
      </c>
      <c r="E7" s="43" t="str">
        <f>IF(D7="","",VLOOKUP(D7,'LOs'' names'!$A$5:$B$68,2,0))</f>
        <v/>
      </c>
      <c r="F7" s="44"/>
      <c r="G7" s="43" t="str">
        <f>IFERROR(INDEX('ECTS OVERVIEW'!$A$7:$A$77,MATCH(ROW()-ROW($A$3),'ECTS OVERVIEW'!$F$7:$F$77,0)),"")</f>
        <v/>
      </c>
      <c r="H7" s="43" t="str">
        <f>IF(G7="","",VLOOKUP(G7,'LOs'' names'!$A$5:$B$68,2,0))</f>
        <v/>
      </c>
      <c r="I7" s="44"/>
      <c r="J7" s="43" t="str">
        <f>IFERROR(INDEX('ECTS OVERVIEW'!$A$7:$A$64,MATCH(ROW()-ROW($A$3),'ECTS OVERVIEW'!$H$7:$H$64,0)),"")</f>
        <v/>
      </c>
      <c r="K7" s="43" t="str">
        <f>IF(J7="","",VLOOKUP(J7,'LOs'' names'!$A$5:$B$68,2,0))</f>
        <v/>
      </c>
    </row>
    <row r="8" spans="1:11" s="31" customFormat="1" ht="28.95" customHeight="1" x14ac:dyDescent="0.3">
      <c r="A8" s="45" t="str">
        <f>IFERROR(INDEX('ECTS OVERVIEW'!$A$7:$A$64,MATCH(ROW()-ROW($A$3),'ECTS OVERVIEW'!$B$7:$B$64,0)),"")</f>
        <v/>
      </c>
      <c r="B8" s="43" t="str">
        <f>IF(A8="","",VLOOKUP(A8,'LOs'' names'!$A$5:$B$68,2,0))</f>
        <v/>
      </c>
      <c r="C8" s="44"/>
      <c r="D8" s="43" t="str">
        <f>IFERROR(INDEX('ECTS OVERVIEW'!$A$7:$A$77,MATCH(ROW()-ROW($A$3),'ECTS OVERVIEW'!$D$7:$D$77,0)),"")</f>
        <v/>
      </c>
      <c r="E8" s="43" t="str">
        <f>IF(D8="","",VLOOKUP(D8,'LOs'' names'!$A$5:$B$68,2,0))</f>
        <v/>
      </c>
      <c r="F8" s="44"/>
      <c r="G8" s="43" t="str">
        <f>IFERROR(INDEX('ECTS OVERVIEW'!$A$7:$A$77,MATCH(ROW()-ROW($A$3),'ECTS OVERVIEW'!$F$7:$F$77,0)),"")</f>
        <v/>
      </c>
      <c r="H8" s="43" t="str">
        <f>IF(G8="","",VLOOKUP(G8,'LOs'' names'!$A$5:$B$68,2,0))</f>
        <v/>
      </c>
      <c r="I8" s="44"/>
      <c r="J8" s="43" t="str">
        <f>IFERROR(INDEX('ECTS OVERVIEW'!$A$7:$A$64,MATCH(ROW()-ROW($A$3),'ECTS OVERVIEW'!$H$7:$H$64,0)),"")</f>
        <v/>
      </c>
      <c r="K8" s="43" t="str">
        <f>IF(J8="","",VLOOKUP(J8,'LOs'' names'!$A$5:$B$68,2,0))</f>
        <v/>
      </c>
    </row>
    <row r="9" spans="1:11" s="31" customFormat="1" ht="28.95" customHeight="1" x14ac:dyDescent="0.3">
      <c r="A9" s="45" t="str">
        <f>IFERROR(INDEX('ECTS OVERVIEW'!$A$7:$A$64,MATCH(ROW()-ROW($A$3),'ECTS OVERVIEW'!$B$7:$B$77,0)),"")</f>
        <v/>
      </c>
      <c r="B9" s="43" t="str">
        <f>IF(A9="","",VLOOKUP(A9,'LOs'' names'!$A$5:$B$68,2,0))</f>
        <v/>
      </c>
      <c r="C9" s="44"/>
      <c r="D9" s="43" t="str">
        <f>IFERROR(INDEX('ECTS OVERVIEW'!$A$7:$A$77,MATCH(ROW()-ROW($A$3),'ECTS OVERVIEW'!$D$7:$D$77,0)),"")</f>
        <v/>
      </c>
      <c r="E9" s="43" t="str">
        <f>IF(D9="","",VLOOKUP(D9,'LOs'' names'!$A$5:$B$68,2,0))</f>
        <v/>
      </c>
      <c r="F9" s="44"/>
      <c r="G9" s="43" t="str">
        <f>IFERROR(INDEX('ECTS OVERVIEW'!$A$7:$A$77,MATCH(ROW()-ROW($A$3),'ECTS OVERVIEW'!$F$7:$F$77,0)),"")</f>
        <v/>
      </c>
      <c r="H9" s="43" t="str">
        <f>IF(G9="","",VLOOKUP(G9,'LOs'' names'!$A$5:$B$68,2,0))</f>
        <v/>
      </c>
      <c r="I9" s="44"/>
      <c r="J9" s="43" t="str">
        <f>IFERROR(INDEX('ECTS OVERVIEW'!$A$7:$A$64,MATCH(ROW()-ROW($A$3),'ECTS OVERVIEW'!$H$7:$H$64,0)),"")</f>
        <v/>
      </c>
      <c r="K9" s="43" t="str">
        <f>IF(J9="","",VLOOKUP(J9,'LOs'' names'!$A$5:$B$68,2,0))</f>
        <v/>
      </c>
    </row>
    <row r="10" spans="1:11" s="31" customFormat="1" ht="28.95" customHeight="1" x14ac:dyDescent="0.3">
      <c r="A10" s="45" t="str">
        <f>IFERROR(INDEX('ECTS OVERVIEW'!$A$7:$A$64,MATCH(ROW()-ROW($A$3),'ECTS OVERVIEW'!$B$7:$B$64,0)),"")</f>
        <v/>
      </c>
      <c r="B10" s="43" t="str">
        <f>IF(A10="","",VLOOKUP(A10,'LOs'' names'!$A$5:$B$68,2,0))</f>
        <v/>
      </c>
      <c r="C10" s="44"/>
      <c r="D10" s="43" t="str">
        <f>IFERROR(INDEX('ECTS OVERVIEW'!$A$7:$A$77,MATCH(ROW()-ROW($A$3),'ECTS OVERVIEW'!$D$7:$D$77,0)),"")</f>
        <v/>
      </c>
      <c r="E10" s="43" t="str">
        <f>IF(D10="","",VLOOKUP(D10,'LOs'' names'!$A$5:$B$68,2,0))</f>
        <v/>
      </c>
      <c r="F10" s="44"/>
      <c r="G10" s="43" t="str">
        <f>IFERROR(INDEX('ECTS OVERVIEW'!$A$7:$A$77,MATCH(ROW()-ROW($A$3),'ECTS OVERVIEW'!$F$7:$F$77,0)),"")</f>
        <v/>
      </c>
      <c r="H10" s="43" t="str">
        <f>IF(G10="","",VLOOKUP(G10,'LOs'' names'!$A$5:$B$68,2,0))</f>
        <v/>
      </c>
      <c r="I10" s="44"/>
      <c r="J10" s="43" t="str">
        <f>IFERROR(INDEX('ECTS OVERVIEW'!$A$7:$A$64,MATCH(ROW()-ROW($A$3),'ECTS OVERVIEW'!$H$7:$H$64,0)),"")</f>
        <v/>
      </c>
      <c r="K10" s="43" t="str">
        <f>IF(J10="","",VLOOKUP(J10,'LOs'' names'!$A$5:$B$68,2,0))</f>
        <v/>
      </c>
    </row>
    <row r="11" spans="1:11" s="31" customFormat="1" x14ac:dyDescent="0.3">
      <c r="A11" s="45" t="str">
        <f>IFERROR(INDEX('ECTS OVERVIEW'!$A$7:$A$64,MATCH(ROW()-ROW($A$3),'ECTS OVERVIEW'!$B$7:$B$64,0)),"")</f>
        <v/>
      </c>
      <c r="B11" s="43" t="str">
        <f>IF(A11="","",VLOOKUP(A11,'LOs'' names'!$A$5:$B$68,2,0))</f>
        <v/>
      </c>
      <c r="C11" s="44"/>
      <c r="D11" s="43" t="str">
        <f>IFERROR(INDEX('ECTS OVERVIEW'!$A$7:$A$77,MATCH(ROW()-ROW($A$3),'ECTS OVERVIEW'!$D$7:$D$77,0)),"")</f>
        <v/>
      </c>
      <c r="E11" s="43" t="str">
        <f>IF(D11="","",VLOOKUP(D11,'LOs'' names'!$A$5:$B$68,2,0))</f>
        <v/>
      </c>
      <c r="F11" s="44"/>
      <c r="G11" s="43" t="str">
        <f>IFERROR(INDEX('ECTS OVERVIEW'!$A$7:$A$77,MATCH(ROW()-ROW($A$3),'ECTS OVERVIEW'!$F$7:$F$77,0)),"")</f>
        <v/>
      </c>
      <c r="H11" s="43" t="str">
        <f>IF(G11="","",VLOOKUP(G11,'LOs'' names'!$A$5:$B$68,2,0))</f>
        <v/>
      </c>
      <c r="I11" s="44"/>
      <c r="J11" s="43" t="str">
        <f>IFERROR(INDEX('ECTS OVERVIEW'!$A$7:$A$64,MATCH(ROW()-ROW($A$3),'ECTS OVERVIEW'!$H$7:$H$64,0)),"")</f>
        <v/>
      </c>
      <c r="K11" s="43" t="str">
        <f>IF(J11="","",VLOOKUP(J11,'LOs'' names'!$A$5:$B$68,2,0))</f>
        <v/>
      </c>
    </row>
    <row r="12" spans="1:11" s="31" customFormat="1" x14ac:dyDescent="0.3">
      <c r="A12" s="45" t="str">
        <f>IFERROR(INDEX('ECTS OVERVIEW'!$A$7:$A$64,MATCH(ROW()-ROW($A$3),'ECTS OVERVIEW'!$B$7:$B$64,0)),"")</f>
        <v/>
      </c>
      <c r="B12" s="43" t="str">
        <f>IF(A12="","",VLOOKUP(A12,'LOs'' names'!$A$5:$B$68,2,0))</f>
        <v/>
      </c>
      <c r="C12" s="44"/>
      <c r="D12" s="43" t="str">
        <f>IFERROR(INDEX('ECTS OVERVIEW'!$A$7:$A$77,MATCH(ROW()-ROW($A$3),'ECTS OVERVIEW'!$D$7:$D$77,0)),"")</f>
        <v/>
      </c>
      <c r="E12" s="43" t="str">
        <f>IF(D12="","",VLOOKUP(D12,'LOs'' names'!$A$5:$B$68,2,0))</f>
        <v/>
      </c>
      <c r="F12" s="44"/>
      <c r="G12" s="43" t="str">
        <f>IFERROR(INDEX('ECTS OVERVIEW'!$A$7:$A$77,MATCH(ROW()-ROW($A$3),'ECTS OVERVIEW'!$F$7:$F$77,0)),"")</f>
        <v/>
      </c>
      <c r="H12" s="43" t="str">
        <f>IF(G12="","",VLOOKUP(G12,'LOs'' names'!$A$5:$B$68,2,0))</f>
        <v/>
      </c>
      <c r="I12" s="44"/>
      <c r="J12" s="43" t="str">
        <f>IFERROR(INDEX('ECTS OVERVIEW'!$A$7:$A$64,MATCH(ROW()-ROW($A$3),'ECTS OVERVIEW'!$H$7:$H$64,0)),"")</f>
        <v/>
      </c>
      <c r="K12" s="43" t="str">
        <f>IF(J12="","",VLOOKUP(J12,'LOs'' names'!$A$5:$B$68,2,0))</f>
        <v/>
      </c>
    </row>
    <row r="13" spans="1:11" s="31" customFormat="1" x14ac:dyDescent="0.3">
      <c r="A13" s="45" t="str">
        <f>IFERROR(INDEX('ECTS OVERVIEW'!$A$7:$A$64,MATCH(ROW()-ROW($A$3),'ECTS OVERVIEW'!$B$7:$B$64,0)),"")</f>
        <v/>
      </c>
      <c r="B13" s="43" t="str">
        <f>IF(A13="","",VLOOKUP(A13,'LOs'' names'!$A$5:$B$68,2,0))</f>
        <v/>
      </c>
      <c r="C13" s="44"/>
      <c r="D13" s="43" t="str">
        <f>IFERROR(INDEX('ECTS OVERVIEW'!$A$7:$A$77,MATCH(ROW()-ROW($A$3),'ECTS OVERVIEW'!$D$7:$D$77,0)),"")</f>
        <v/>
      </c>
      <c r="E13" s="43" t="str">
        <f>IF(D13="","",VLOOKUP(D13,'LOs'' names'!$A$5:$B$68,2,0))</f>
        <v/>
      </c>
      <c r="F13" s="44"/>
      <c r="G13" s="43" t="str">
        <f>IFERROR(INDEX('ECTS OVERVIEW'!$A$7:$A$77,MATCH(ROW()-ROW($A$3),'ECTS OVERVIEW'!$F$7:$F$77,0)),"")</f>
        <v/>
      </c>
      <c r="H13" s="43" t="str">
        <f>IF(G13="","",VLOOKUP(G13,'LOs'' names'!$A$5:$B$68,2,0))</f>
        <v/>
      </c>
      <c r="I13" s="44"/>
      <c r="J13" s="43" t="str">
        <f>IFERROR(INDEX('ECTS OVERVIEW'!$A$7:$A$64,MATCH(ROW()-ROW($A$3),'ECTS OVERVIEW'!$H$7:$H$64,0)),"")</f>
        <v/>
      </c>
      <c r="K13" s="43" t="str">
        <f>IF(J13="","",VLOOKUP(J13,'LOs'' names'!$A$5:$B$68,2,0))</f>
        <v/>
      </c>
    </row>
    <row r="14" spans="1:11" s="31" customFormat="1" x14ac:dyDescent="0.3">
      <c r="A14" s="45" t="str">
        <f>IFERROR(INDEX('ECTS OVERVIEW'!$A$7:$A$64,MATCH(ROW()-ROW($A$3),'ECTS OVERVIEW'!$B$7:$B$64,0)),"")</f>
        <v/>
      </c>
      <c r="B14" s="43" t="str">
        <f>IF(A14="","",VLOOKUP(A14,'LOs'' names'!$A$5:$B$68,2,0))</f>
        <v/>
      </c>
      <c r="C14" s="44"/>
      <c r="D14" s="43" t="str">
        <f>IFERROR(INDEX('ECTS OVERVIEW'!$A$7:$A$77,MATCH(ROW()-ROW($A$3),'ECTS OVERVIEW'!$D$7:$D$77,0)),"")</f>
        <v/>
      </c>
      <c r="E14" s="43" t="str">
        <f>IF(D14="","",VLOOKUP(D14,'LOs'' names'!$A$5:$B$68,2,0))</f>
        <v/>
      </c>
      <c r="F14" s="44"/>
      <c r="G14" s="43" t="str">
        <f>IFERROR(INDEX('ECTS OVERVIEW'!$A$7:$A$77,MATCH(ROW()-ROW($A$3),'ECTS OVERVIEW'!$F$7:$F$77,0)),"")</f>
        <v/>
      </c>
      <c r="H14" s="43" t="str">
        <f>IF(G14="","",VLOOKUP(G14,'LOs'' names'!$A$5:$B$68,2,0))</f>
        <v/>
      </c>
      <c r="I14" s="44"/>
      <c r="J14" s="43" t="str">
        <f>IFERROR(INDEX('ECTS OVERVIEW'!$A$7:$A$64,MATCH(ROW()-ROW($A$3),'ECTS OVERVIEW'!$H$7:$H$64,0)),"")</f>
        <v/>
      </c>
      <c r="K14" s="43" t="str">
        <f>IF(J14="","",VLOOKUP(J14,'LOs'' names'!$A$5:$B$68,2,0))</f>
        <v/>
      </c>
    </row>
    <row r="15" spans="1:11" s="31" customFormat="1" x14ac:dyDescent="0.3">
      <c r="A15" s="45" t="str">
        <f>IFERROR(INDEX('ECTS OVERVIEW'!$A$7:$A$64,MATCH(ROW()-ROW($A$3),'ECTS OVERVIEW'!$B$7:$B$64,0)),"")</f>
        <v/>
      </c>
      <c r="B15" s="43" t="str">
        <f>IF(A15="","",VLOOKUP(A15,'LOs'' names'!$A$5:$B$68,2,0))</f>
        <v/>
      </c>
      <c r="C15" s="44"/>
      <c r="D15" s="43" t="str">
        <f>IFERROR(INDEX('ECTS OVERVIEW'!$A$7:$A$77,MATCH(ROW()-ROW($A$3),'ECTS OVERVIEW'!$D$7:$D$77,0)),"")</f>
        <v/>
      </c>
      <c r="E15" s="43" t="str">
        <f>IF(D15="","",VLOOKUP(D15,'LOs'' names'!$A$5:$B$68,2,0))</f>
        <v/>
      </c>
      <c r="F15" s="44"/>
      <c r="G15" s="43" t="str">
        <f>IFERROR(INDEX('ECTS OVERVIEW'!$A$7:$A$77,MATCH(ROW()-ROW($A$3),'ECTS OVERVIEW'!$F$7:$F$77,0)),"")</f>
        <v/>
      </c>
      <c r="H15" s="43" t="str">
        <f>IF(G15="","",VLOOKUP(G15,'LOs'' names'!$A$5:$B$68,2,0))</f>
        <v/>
      </c>
      <c r="I15" s="44"/>
      <c r="J15" s="43" t="str">
        <f>IFERROR(INDEX('ECTS OVERVIEW'!$A$7:$A$64,MATCH(ROW()-ROW($A$3),'ECTS OVERVIEW'!$H$7:$H$64,0)),"")</f>
        <v/>
      </c>
      <c r="K15" s="43" t="str">
        <f>IF(J15="","",VLOOKUP(J15,'LOs'' names'!$A$5:$B$68,2,0))</f>
        <v/>
      </c>
    </row>
    <row r="16" spans="1:11" s="31" customFormat="1" x14ac:dyDescent="0.3">
      <c r="A16" s="45" t="str">
        <f>IFERROR(INDEX('ECTS OVERVIEW'!$A$7:$A$64,MATCH(ROW()-ROW($A$3),'ECTS OVERVIEW'!$B$7:$B$64,0)),"")</f>
        <v/>
      </c>
      <c r="B16" s="43" t="str">
        <f>IF(A16="","",VLOOKUP(A16,'LOs'' names'!$A$5:$B$68,2,0))</f>
        <v/>
      </c>
      <c r="C16" s="44"/>
      <c r="D16" s="43" t="str">
        <f>IFERROR(INDEX('ECTS OVERVIEW'!$A$7:$A$77,MATCH(ROW()-ROW($A$3),'ECTS OVERVIEW'!$D$7:$D$77,0)),"")</f>
        <v/>
      </c>
      <c r="E16" s="43" t="str">
        <f>IF(D16="","",VLOOKUP(D16,'LOs'' names'!$A$5:$B$68,2,0))</f>
        <v/>
      </c>
      <c r="F16" s="44"/>
      <c r="G16" s="43" t="str">
        <f>IFERROR(INDEX('ECTS OVERVIEW'!$A$7:$A$77,MATCH(ROW()-ROW($A$3),'ECTS OVERVIEW'!$F$7:$F$77,0)),"")</f>
        <v/>
      </c>
      <c r="H16" s="43" t="str">
        <f>IF(G16="","",VLOOKUP(G16,'LOs'' names'!$A$5:$B$68,2,0))</f>
        <v/>
      </c>
      <c r="I16" s="44"/>
      <c r="J16" s="43" t="str">
        <f>IFERROR(INDEX('ECTS OVERVIEW'!$A$7:$A$64,MATCH(ROW()-ROW($A$3),'ECTS OVERVIEW'!$H$7:$H$64,0)),"")</f>
        <v/>
      </c>
      <c r="K16" s="43" t="str">
        <f>IF(J16="","",VLOOKUP(J16,'LOs'' names'!$A$5:$B$68,2,0))</f>
        <v/>
      </c>
    </row>
    <row r="17" spans="1:11" s="31" customFormat="1" x14ac:dyDescent="0.3">
      <c r="A17" s="45" t="str">
        <f>IFERROR(INDEX('ECTS OVERVIEW'!$A$7:$A$64,MATCH(ROW()-ROW($A$3),'ECTS OVERVIEW'!$B$7:$B$64,0)),"")</f>
        <v/>
      </c>
      <c r="B17" s="43" t="str">
        <f>IF(A17="","",VLOOKUP(A17,'LOs'' names'!$A$5:$B$68,2,0))</f>
        <v/>
      </c>
      <c r="C17" s="44"/>
      <c r="D17" s="43" t="str">
        <f>IFERROR(INDEX('ECTS OVERVIEW'!$A$7:$A$77,MATCH(ROW()-ROW($A$3),'ECTS OVERVIEW'!$D$7:$D$77,0)),"")</f>
        <v/>
      </c>
      <c r="E17" s="43" t="str">
        <f>IF(D17="","",VLOOKUP(D17,'LOs'' names'!$A$5:$B$68,2,0))</f>
        <v/>
      </c>
      <c r="F17" s="44"/>
      <c r="G17" s="43" t="str">
        <f>IFERROR(INDEX('ECTS OVERVIEW'!$A$7:$A$77,MATCH(ROW()-ROW($A$3),'ECTS OVERVIEW'!$F$7:$F$77,0)),"")</f>
        <v/>
      </c>
      <c r="H17" s="43" t="str">
        <f>IF(G17="","",VLOOKUP(G17,'LOs'' names'!$A$5:$B$68,2,0))</f>
        <v/>
      </c>
      <c r="I17" s="44"/>
      <c r="J17" s="43" t="str">
        <f>IFERROR(INDEX('ECTS OVERVIEW'!$A$7:$A$64,MATCH(ROW()-ROW($A$3),'ECTS OVERVIEW'!$H$7:$H$64,0)),"")</f>
        <v/>
      </c>
      <c r="K17" s="43" t="str">
        <f>IF(J17="","",VLOOKUP(J17,'LOs'' names'!$A$5:$B$68,2,0))</f>
        <v/>
      </c>
    </row>
    <row r="18" spans="1:11" s="31" customFormat="1" x14ac:dyDescent="0.3">
      <c r="A18" s="45" t="str">
        <f>IFERROR(INDEX('ECTS OVERVIEW'!$A$7:$A$64,MATCH(ROW()-ROW($A$3),'ECTS OVERVIEW'!$B$7:$B$64,0)),"")</f>
        <v/>
      </c>
      <c r="B18" s="43" t="str">
        <f>IF(A18="","",VLOOKUP(A18,'LOs'' names'!$A$5:$B$68,2,0))</f>
        <v/>
      </c>
      <c r="C18" s="44"/>
      <c r="D18" s="43" t="str">
        <f>IFERROR(INDEX('ECTS OVERVIEW'!$A$7:$A$77,MATCH(ROW()-ROW($A$3),'ECTS OVERVIEW'!$D$7:$D$77,0)),"")</f>
        <v/>
      </c>
      <c r="E18" s="43" t="str">
        <f>IF(D18="","",VLOOKUP(D18,'LOs'' names'!$A$5:$B$68,2,0))</f>
        <v/>
      </c>
      <c r="F18" s="44"/>
      <c r="G18" s="43" t="str">
        <f>IFERROR(INDEX('ECTS OVERVIEW'!$A$7:$A$77,MATCH(ROW()-ROW($A$3),'ECTS OVERVIEW'!$F$7:$F$77,0)),"")</f>
        <v/>
      </c>
      <c r="H18" s="43" t="str">
        <f>IF(G18="","",VLOOKUP(G18,'LOs'' names'!$A$5:$B$68,2,0))</f>
        <v/>
      </c>
      <c r="I18" s="44"/>
      <c r="J18" s="43" t="str">
        <f>IFERROR(INDEX('ECTS OVERVIEW'!$A$7:$A$64,MATCH(ROW()-ROW($A$3),'ECTS OVERVIEW'!$H$7:$H$64,0)),"")</f>
        <v/>
      </c>
      <c r="K18" s="43" t="str">
        <f>IF(J18="","",VLOOKUP(J18,'LOs'' names'!$A$5:$B$68,2,0))</f>
        <v/>
      </c>
    </row>
    <row r="19" spans="1:11" s="31" customFormat="1" x14ac:dyDescent="0.3">
      <c r="A19" s="45" t="str">
        <f>IFERROR(INDEX('ECTS OVERVIEW'!$A$7:$A$64,MATCH(ROW()-ROW($A$3),'ECTS OVERVIEW'!$B$7:$B$64,0)),"")</f>
        <v/>
      </c>
      <c r="B19" s="43" t="str">
        <f>IF(A19="","",VLOOKUP(A19,'LOs'' names'!$A$5:$B$68,2,0))</f>
        <v/>
      </c>
      <c r="C19" s="44"/>
      <c r="D19" s="43" t="str">
        <f>IFERROR(INDEX('ECTS OVERVIEW'!$A$7:$A$77,MATCH(ROW()-ROW($A$3),'ECTS OVERVIEW'!$D$7:$D$77,0)),"")</f>
        <v/>
      </c>
      <c r="E19" s="43" t="str">
        <f>IF(D19="","",VLOOKUP(D19,'LOs'' names'!$A$5:$B$68,2,0))</f>
        <v/>
      </c>
      <c r="F19" s="44"/>
      <c r="G19" s="43" t="str">
        <f>IFERROR(INDEX('ECTS OVERVIEW'!$A$7:$A$77,MATCH(ROW()-ROW($A$3),'ECTS OVERVIEW'!$F$7:$F$77,0)),"")</f>
        <v/>
      </c>
      <c r="H19" s="43" t="str">
        <f>IF(G19="","",VLOOKUP(G19,'LOs'' names'!$A$5:$B$68,2,0))</f>
        <v/>
      </c>
      <c r="I19" s="44"/>
      <c r="J19" s="43" t="str">
        <f>IFERROR(INDEX('ECTS OVERVIEW'!$A$7:$A$64,MATCH(ROW()-ROW($A$3),'ECTS OVERVIEW'!$H$7:$H$64,0)),"")</f>
        <v/>
      </c>
      <c r="K19" s="43" t="str">
        <f>IF(J19="","",VLOOKUP(J19,'LOs'' names'!$A$5:$B$68,2,0))</f>
        <v/>
      </c>
    </row>
    <row r="20" spans="1:11" s="31" customFormat="1" x14ac:dyDescent="0.3">
      <c r="A20" s="45" t="str">
        <f>IFERROR(INDEX('ECTS OVERVIEW'!$A$7:$A$64,MATCH(ROW()-ROW($A$3),'ECTS OVERVIEW'!$B$7:$B$64,0)),"")</f>
        <v/>
      </c>
      <c r="B20" s="43" t="str">
        <f>IF(A20="","",VLOOKUP(A20,'LOs'' names'!$A$5:$B$68,2,0))</f>
        <v/>
      </c>
      <c r="C20" s="44"/>
      <c r="D20" s="43" t="str">
        <f>IFERROR(INDEX('ECTS OVERVIEW'!$A$7:$A$77,MATCH(ROW()-ROW($A$3),'ECTS OVERVIEW'!$D$7:$D$77,0)),"")</f>
        <v/>
      </c>
      <c r="E20" s="43" t="str">
        <f>IF(D20="","",VLOOKUP(D20,'LOs'' names'!$A$5:$B$68,2,0))</f>
        <v/>
      </c>
      <c r="F20" s="44"/>
      <c r="G20" s="43" t="str">
        <f>IFERROR(INDEX('ECTS OVERVIEW'!$A$7:$A$77,MATCH(ROW()-ROW($A$3),'ECTS OVERVIEW'!$F$7:$F$77,0)),"")</f>
        <v/>
      </c>
      <c r="H20" s="43" t="str">
        <f>IF(G20="","",VLOOKUP(G20,'LOs'' names'!$A$5:$B$68,2,0))</f>
        <v/>
      </c>
      <c r="I20" s="44"/>
      <c r="J20" s="43" t="str">
        <f>IFERROR(INDEX('ECTS OVERVIEW'!$A$7:$A$64,MATCH(ROW()-ROW($A$3),'ECTS OVERVIEW'!$H$7:$H$64,0)),"")</f>
        <v/>
      </c>
      <c r="K20" s="43" t="str">
        <f>IF(J20="","",VLOOKUP(J20,'LOs'' names'!$A$5:$B$68,2,0))</f>
        <v/>
      </c>
    </row>
    <row r="21" spans="1:11" s="31" customFormat="1" x14ac:dyDescent="0.3">
      <c r="A21" s="45" t="str">
        <f>IFERROR(INDEX('ECTS OVERVIEW'!$A$7:$A$64,MATCH(ROW()-ROW($A$3),'ECTS OVERVIEW'!$B$7:$B$64,0)),"")</f>
        <v/>
      </c>
      <c r="B21" s="43" t="str">
        <f>IF(A21="","",VLOOKUP(A21,'LOs'' names'!$A$5:$B$68,2,0))</f>
        <v/>
      </c>
      <c r="C21" s="44"/>
      <c r="D21" s="43" t="str">
        <f>IFERROR(INDEX('ECTS OVERVIEW'!$A$7:$A$77,MATCH(ROW()-ROW($A$3),'ECTS OVERVIEW'!$D$7:$D$77,0)),"")</f>
        <v/>
      </c>
      <c r="E21" s="43" t="str">
        <f>IF(D21="","",VLOOKUP(D21,'LOs'' names'!$A$5:$B$68,2,0))</f>
        <v/>
      </c>
      <c r="F21" s="44"/>
      <c r="G21" s="43" t="str">
        <f>IFERROR(INDEX('ECTS OVERVIEW'!$A$7:$A$77,MATCH(ROW()-ROW($A$3),'ECTS OVERVIEW'!$F$7:$F$77,0)),"")</f>
        <v/>
      </c>
      <c r="H21" s="43" t="str">
        <f>IF(G21="","",VLOOKUP(G21,'LOs'' names'!$A$5:$B$68,2,0))</f>
        <v/>
      </c>
      <c r="I21" s="44"/>
      <c r="J21" s="43" t="str">
        <f>IFERROR(INDEX('ECTS OVERVIEW'!$A$7:$A$64,MATCH(ROW()-ROW($A$3),'ECTS OVERVIEW'!$H$7:$H$64,0)),"")</f>
        <v/>
      </c>
      <c r="K21" s="43" t="str">
        <f>IF(J21="","",VLOOKUP(J21,'LOs'' names'!$A$5:$B$68,2,0))</f>
        <v/>
      </c>
    </row>
    <row r="22" spans="1:11" s="31" customFormat="1" x14ac:dyDescent="0.3">
      <c r="A22" s="45" t="str">
        <f>IFERROR(INDEX('ECTS OVERVIEW'!$A$7:$A$64,MATCH(ROW()-ROW($A$3),'ECTS OVERVIEW'!$B$7:$B$64,0)),"")</f>
        <v/>
      </c>
      <c r="B22" s="43" t="str">
        <f>IF(A22="","",VLOOKUP(A22,'LOs'' names'!$A$5:$B$68,2,0))</f>
        <v/>
      </c>
      <c r="C22" s="44"/>
      <c r="D22" s="43" t="str">
        <f>IFERROR(INDEX('ECTS OVERVIEW'!$A$7:$A$77,MATCH(ROW()-ROW($A$3),'ECTS OVERVIEW'!$D$7:$D$77,0)),"")</f>
        <v/>
      </c>
      <c r="E22" s="43" t="str">
        <f>IF(D22="","",VLOOKUP(D22,'LOs'' names'!$A$5:$B$68,2,0))</f>
        <v/>
      </c>
      <c r="F22" s="44"/>
      <c r="G22" s="43" t="str">
        <f>IFERROR(INDEX('ECTS OVERVIEW'!$A$7:$A$77,MATCH(ROW()-ROW($A$3),'ECTS OVERVIEW'!$F$7:$F$77,0)),"")</f>
        <v/>
      </c>
      <c r="H22" s="43" t="str">
        <f>IF(G22="","",VLOOKUP(G22,'LOs'' names'!$A$5:$B$68,2,0))</f>
        <v/>
      </c>
      <c r="I22" s="44"/>
      <c r="J22" s="43" t="str">
        <f>IFERROR(INDEX('ECTS OVERVIEW'!$A$7:$A$64,MATCH(ROW()-ROW($A$3),'ECTS OVERVIEW'!$H$7:$H$64,0)),"")</f>
        <v/>
      </c>
      <c r="K22" s="43" t="str">
        <f>IF(J22="","",VLOOKUP(J22,'LOs'' names'!$A$5:$B$68,2,0))</f>
        <v/>
      </c>
    </row>
    <row r="23" spans="1:11" s="31" customFormat="1" x14ac:dyDescent="0.3">
      <c r="A23" s="45" t="str">
        <f>IFERROR(INDEX('ECTS OVERVIEW'!$A$7:$A$64,MATCH(ROW()-ROW($A$3),'ECTS OVERVIEW'!$B$7:$B$64,0)),"")</f>
        <v/>
      </c>
      <c r="B23" s="43" t="str">
        <f>IF(A23="","",VLOOKUP(A23,'LOs'' names'!$A$5:$B$68,2,0))</f>
        <v/>
      </c>
      <c r="C23" s="44"/>
      <c r="D23" s="43" t="str">
        <f>IFERROR(INDEX('ECTS OVERVIEW'!$A$7:$A$77,MATCH(ROW()-ROW($A$3),'ECTS OVERVIEW'!$D$7:$D$77,0)),"")</f>
        <v/>
      </c>
      <c r="E23" s="43" t="str">
        <f>IF(D23="","",VLOOKUP(D23,'LOs'' names'!$A$5:$B$68,2,0))</f>
        <v/>
      </c>
      <c r="F23" s="44"/>
      <c r="G23" s="43" t="str">
        <f>IFERROR(INDEX('ECTS OVERVIEW'!$A$7:$A$77,MATCH(ROW()-ROW($A$3),'ECTS OVERVIEW'!$F$7:$F$77,0)),"")</f>
        <v/>
      </c>
      <c r="H23" s="43" t="str">
        <f>IF(G23="","",VLOOKUP(G23,'LOs'' names'!$A$5:$B$68,2,0))</f>
        <v/>
      </c>
      <c r="I23" s="44"/>
      <c r="J23" s="43" t="str">
        <f>IFERROR(INDEX('ECTS OVERVIEW'!$A$7:$A$64,MATCH(ROW()-ROW($A$3),'ECTS OVERVIEW'!$H$7:$H$64,0)),"")</f>
        <v/>
      </c>
      <c r="K23" s="43" t="str">
        <f>IF(J23="","",VLOOKUP(J23,'LOs'' names'!$A$5:$B$68,2,0))</f>
        <v/>
      </c>
    </row>
    <row r="24" spans="1:11" s="31" customFormat="1" x14ac:dyDescent="0.3">
      <c r="A24" s="45" t="str">
        <f>IFERROR(INDEX('ECTS OVERVIEW'!$A$7:$A$64,MATCH(ROW()-ROW($A$3),'ECTS OVERVIEW'!$B$7:$B$64,0)),"")</f>
        <v/>
      </c>
      <c r="B24" s="43" t="str">
        <f>IF(A24="","",VLOOKUP(A24,'LOs'' names'!$A$5:$B$68,2,0))</f>
        <v/>
      </c>
      <c r="C24" s="44"/>
      <c r="D24" s="43" t="str">
        <f>IFERROR(INDEX('ECTS OVERVIEW'!$A$7:$A$77,MATCH(ROW()-ROW($A$3),'ECTS OVERVIEW'!$D$7:$D$77,0)),"")</f>
        <v/>
      </c>
      <c r="E24" s="43" t="str">
        <f>IF(D24="","",VLOOKUP(D24,'LOs'' names'!$A$5:$B$68,2,0))</f>
        <v/>
      </c>
      <c r="F24" s="44"/>
      <c r="G24" s="43" t="str">
        <f>IFERROR(INDEX('ECTS OVERVIEW'!$A$7:$A$77,MATCH(ROW()-ROW($A$3),'ECTS OVERVIEW'!$F$7:$F$77,0)),"")</f>
        <v/>
      </c>
      <c r="H24" s="43" t="str">
        <f>IF(G24="","",VLOOKUP(G24,'LOs'' names'!$A$5:$B$68,2,0))</f>
        <v/>
      </c>
      <c r="I24" s="44"/>
      <c r="J24" s="43" t="str">
        <f>IFERROR(INDEX('ECTS OVERVIEW'!$A$7:$A$64,MATCH(ROW()-ROW($A$3),'ECTS OVERVIEW'!$H$7:$H$64,0)),"")</f>
        <v/>
      </c>
      <c r="K24" s="43" t="str">
        <f>IF(J24="","",VLOOKUP(J24,'LOs'' names'!$A$5:$B$68,2,0))</f>
        <v/>
      </c>
    </row>
    <row r="26" spans="1:11" ht="16.05" customHeight="1" thickBot="1" x14ac:dyDescent="0.35"/>
    <row r="27" spans="1:11" s="63" customFormat="1" ht="16.2" thickBot="1" x14ac:dyDescent="0.35">
      <c r="A27" s="62" t="s">
        <v>12</v>
      </c>
      <c r="B27" s="17" t="s">
        <v>16</v>
      </c>
      <c r="D27" s="62" t="s">
        <v>13</v>
      </c>
      <c r="E27" s="17" t="s">
        <v>16</v>
      </c>
      <c r="G27" s="62" t="s">
        <v>14</v>
      </c>
      <c r="H27" s="17" t="s">
        <v>16</v>
      </c>
      <c r="J27" s="62" t="s">
        <v>132</v>
      </c>
      <c r="K27" s="17" t="s">
        <v>16</v>
      </c>
    </row>
    <row r="28" spans="1:11" s="31" customFormat="1" ht="28.95" customHeight="1" x14ac:dyDescent="0.3">
      <c r="A28" s="43" t="str">
        <f>IFERROR(INDEX('ECTS OVERVIEW'!$A$7:$A$77,MATCH(ROW()-ROW($A$27),'ECTS OVERVIEW'!$J$7:$J$77,0)),"")</f>
        <v/>
      </c>
      <c r="B28" s="43" t="str">
        <f>IF(A28="","",VLOOKUP(A28,'LOs'' names'!$A$5:$B$68,2,0))</f>
        <v/>
      </c>
      <c r="C28" s="44"/>
      <c r="D28" s="43" t="str">
        <f>IFERROR(INDEX('ECTS OVERVIEW'!$A$7:$A$77,MATCH(ROW()-ROW($A$27),'ECTS OVERVIEW'!$L$7:$L$77,0)),"")</f>
        <v/>
      </c>
      <c r="E28" s="43" t="str">
        <f>IF(D28="","",VLOOKUP(D28,'LOs'' names'!$A$5:$B$68,2,0))</f>
        <v/>
      </c>
      <c r="F28" s="44"/>
      <c r="G28" s="43" t="str">
        <f>IFERROR(INDEX('ECTS OVERVIEW'!$A$7:$A$77,MATCH(ROW()-ROW($A$27),'ECTS OVERVIEW'!$N$7:$N$77,0)),"")</f>
        <v/>
      </c>
      <c r="H28" s="43" t="str">
        <f>IF(G28="","",VLOOKUP(G28,'LOs'' names'!$A$5:$B$68,2,0))</f>
        <v/>
      </c>
      <c r="I28" s="44"/>
      <c r="J28" s="43" t="str">
        <f>IFERROR(INDEX('ECTS OVERVIEW'!$A$7:$A$77,MATCH(ROW()-ROW($A$27),'ECTS OVERVIEW'!$P$7:$P$77,0)),"")</f>
        <v/>
      </c>
      <c r="K28" s="43" t="str">
        <f>IF(J28="","",VLOOKUP(J28,'LOs'' names'!$A$5:$B$68,2,0))</f>
        <v/>
      </c>
    </row>
    <row r="29" spans="1:11" s="31" customFormat="1" ht="28.95" customHeight="1" x14ac:dyDescent="0.3">
      <c r="A29" s="43" t="str">
        <f>IFERROR(INDEX('ECTS OVERVIEW'!$A$7:$A$77,MATCH(ROW()-ROW($A$27),'ECTS OVERVIEW'!$J$7:$J$77,0)),"")</f>
        <v/>
      </c>
      <c r="B29" s="43" t="str">
        <f>IF(A29="","",VLOOKUP(A29,'LOs'' names'!$A$5:$B$68,2,0))</f>
        <v/>
      </c>
      <c r="C29" s="44"/>
      <c r="D29" s="43" t="str">
        <f>IFERROR(INDEX('ECTS OVERVIEW'!$A$7:$A$77,MATCH(ROW()-ROW($A$27),'ECTS OVERVIEW'!$L$7:$L$77,0)),"")</f>
        <v/>
      </c>
      <c r="E29" s="43" t="str">
        <f>IF(D29="","",VLOOKUP(D29,'LOs'' names'!$A$5:$B$68,2,0))</f>
        <v/>
      </c>
      <c r="F29" s="44"/>
      <c r="G29" s="43" t="str">
        <f>IFERROR(INDEX('ECTS OVERVIEW'!$A$7:$A$77,MATCH(ROW()-ROW($A$27),'ECTS OVERVIEW'!$N$7:$N$77,0)),"")</f>
        <v/>
      </c>
      <c r="H29" s="43" t="str">
        <f>IF(G29="","",VLOOKUP(G29,'LOs'' names'!$A$5:$B$68,2,0))</f>
        <v/>
      </c>
      <c r="I29" s="44"/>
      <c r="J29" s="43" t="str">
        <f>IFERROR(INDEX('ECTS OVERVIEW'!$A$7:$A$77,MATCH(ROW()-ROW($A$27),'ECTS OVERVIEW'!$P$7:$P$77,0)),"")</f>
        <v/>
      </c>
      <c r="K29" s="43" t="str">
        <f>IF(J29="","",VLOOKUP(J29,'LOs'' names'!$A$5:$B$68,2,0))</f>
        <v/>
      </c>
    </row>
    <row r="30" spans="1:11" s="31" customFormat="1" ht="28.95" customHeight="1" x14ac:dyDescent="0.3">
      <c r="A30" s="43" t="str">
        <f>IFERROR(INDEX('ECTS OVERVIEW'!$A$7:$A$77,MATCH(ROW()-ROW($A$27),'ECTS OVERVIEW'!$J$7:$J$77,0)),"")</f>
        <v/>
      </c>
      <c r="B30" s="43" t="str">
        <f>IF(A30="","",VLOOKUP(A30,'LOs'' names'!$A$5:$B$68,2,0))</f>
        <v/>
      </c>
      <c r="C30" s="44"/>
      <c r="D30" s="43" t="str">
        <f>IFERROR(INDEX('ECTS OVERVIEW'!$A$7:$A$77,MATCH(ROW()-ROW($A$27),'ECTS OVERVIEW'!$L$7:$L$77,0)),"")</f>
        <v/>
      </c>
      <c r="E30" s="43" t="str">
        <f>IF(D30="","",VLOOKUP(D30,'LOs'' names'!$A$5:$B$68,2,0))</f>
        <v/>
      </c>
      <c r="F30" s="44"/>
      <c r="G30" s="43" t="str">
        <f>IFERROR(INDEX('ECTS OVERVIEW'!$A$7:$A$77,MATCH(ROW()-ROW($A$27),'ECTS OVERVIEW'!$N$7:$N$77,0)),"")</f>
        <v/>
      </c>
      <c r="H30" s="43" t="str">
        <f>IF(G30="","",VLOOKUP(G30,'LOs'' names'!$A$5:$B$68,2,0))</f>
        <v/>
      </c>
      <c r="I30" s="44"/>
      <c r="J30" s="43" t="str">
        <f>IFERROR(INDEX('ECTS OVERVIEW'!$A$7:$A$77,MATCH(ROW()-ROW($A$27),'ECTS OVERVIEW'!$P$7:$P$77,0)),"")</f>
        <v/>
      </c>
      <c r="K30" s="43" t="str">
        <f>IF(J30="","",VLOOKUP(J30,'LOs'' names'!$A$5:$B$68,2,0))</f>
        <v/>
      </c>
    </row>
    <row r="31" spans="1:11" s="31" customFormat="1" ht="28.95" customHeight="1" x14ac:dyDescent="0.3">
      <c r="A31" s="43" t="str">
        <f>IFERROR(INDEX('ECTS OVERVIEW'!$A$7:$A$77,MATCH(ROW()-ROW($A$27),'ECTS OVERVIEW'!$J$7:$J$77,0)),"")</f>
        <v/>
      </c>
      <c r="B31" s="43" t="str">
        <f>IF(A31="","",VLOOKUP(A31,'LOs'' names'!$A$5:$B$68,2,0))</f>
        <v/>
      </c>
      <c r="C31" s="44"/>
      <c r="D31" s="43" t="str">
        <f>IFERROR(INDEX('ECTS OVERVIEW'!$A$7:$A$77,MATCH(ROW()-ROW($A$27),'ECTS OVERVIEW'!$L$7:$L$77,0)),"")</f>
        <v/>
      </c>
      <c r="E31" s="43" t="str">
        <f>IF(D31="","",VLOOKUP(D31,'LOs'' names'!$A$5:$B$68,2,0))</f>
        <v/>
      </c>
      <c r="F31" s="44"/>
      <c r="G31" s="43" t="str">
        <f>IFERROR(INDEX('ECTS OVERVIEW'!$A$7:$A$77,MATCH(ROW()-ROW($A$27),'ECTS OVERVIEW'!$N$7:$N$77,0)),"")</f>
        <v/>
      </c>
      <c r="H31" s="43" t="str">
        <f>IF(G31="","",VLOOKUP(G31,'LOs'' names'!$A$5:$B$68,2,0))</f>
        <v/>
      </c>
      <c r="I31" s="44"/>
      <c r="J31" s="43" t="str">
        <f>IFERROR(INDEX('ECTS OVERVIEW'!$A$7:$A$77,MATCH(ROW()-ROW($A$27),'ECTS OVERVIEW'!$P$7:$P$77,0)),"")</f>
        <v/>
      </c>
      <c r="K31" s="43" t="str">
        <f>IF(J31="","",VLOOKUP(J31,'LOs'' names'!$A$5:$B$68,2,0))</f>
        <v/>
      </c>
    </row>
    <row r="32" spans="1:11" s="31" customFormat="1" ht="28.95" customHeight="1" x14ac:dyDescent="0.3">
      <c r="A32" s="43" t="str">
        <f>IFERROR(INDEX('ECTS OVERVIEW'!$A$7:$A$77,MATCH(ROW()-ROW($A$27),'ECTS OVERVIEW'!$J$7:$J$77,0)),"")</f>
        <v/>
      </c>
      <c r="B32" s="43" t="str">
        <f>IF(A32="","",VLOOKUP(A32,'LOs'' names'!$A$5:$B$68,2,0))</f>
        <v/>
      </c>
      <c r="C32" s="44"/>
      <c r="D32" s="43" t="str">
        <f>IFERROR(INDEX('ECTS OVERVIEW'!$A$7:$A$77,MATCH(ROW()-ROW($A$27),'ECTS OVERVIEW'!$L$7:$L$77,0)),"")</f>
        <v/>
      </c>
      <c r="E32" s="43" t="str">
        <f>IF(D32="","",VLOOKUP(D32,'LOs'' names'!$A$5:$B$68,2,0))</f>
        <v/>
      </c>
      <c r="F32" s="44"/>
      <c r="G32" s="43" t="str">
        <f>IFERROR(INDEX('ECTS OVERVIEW'!$A$7:$A$77,MATCH(ROW()-ROW($A$27),'ECTS OVERVIEW'!$N$7:$N$77,0)),"")</f>
        <v/>
      </c>
      <c r="H32" s="43" t="str">
        <f>IF(G32="","",VLOOKUP(G32,'LOs'' names'!$A$5:$B$68,2,0))</f>
        <v/>
      </c>
      <c r="I32" s="44"/>
      <c r="J32" s="43" t="str">
        <f>IFERROR(INDEX('ECTS OVERVIEW'!$A$7:$A$77,MATCH(ROW()-ROW($A$27),'ECTS OVERVIEW'!$P$7:$P$77,0)),"")</f>
        <v/>
      </c>
      <c r="K32" s="43" t="str">
        <f>IF(J32="","",VLOOKUP(J32,'LOs'' names'!$A$5:$B$68,2,0))</f>
        <v/>
      </c>
    </row>
    <row r="33" spans="1:11" s="31" customFormat="1" ht="28.95" customHeight="1" x14ac:dyDescent="0.3">
      <c r="A33" s="43" t="str">
        <f>IFERROR(INDEX('ECTS OVERVIEW'!$A$7:$A$77,MATCH(ROW()-ROW($A$27),'ECTS OVERVIEW'!$J$7:$J$77,0)),"")</f>
        <v/>
      </c>
      <c r="B33" s="43" t="str">
        <f>IF(A33="","",VLOOKUP(A33,'LOs'' names'!$A$5:$B$68,2,0))</f>
        <v/>
      </c>
      <c r="C33" s="44"/>
      <c r="D33" s="43" t="str">
        <f>IFERROR(INDEX('ECTS OVERVIEW'!$A$7:$A$77,MATCH(ROW()-ROW($A$27),'ECTS OVERVIEW'!$L$7:$L$77,0)),"")</f>
        <v/>
      </c>
      <c r="E33" s="43" t="str">
        <f>IF(D33="","",VLOOKUP(D33,'LOs'' names'!$A$5:$B$68,2,0))</f>
        <v/>
      </c>
      <c r="F33" s="44"/>
      <c r="G33" s="43" t="str">
        <f>IFERROR(INDEX('ECTS OVERVIEW'!$A$7:$A$77,MATCH(ROW()-ROW($A$27),'ECTS OVERVIEW'!$N$7:$N$77,0)),"")</f>
        <v/>
      </c>
      <c r="H33" s="43" t="str">
        <f>IF(G33="","",VLOOKUP(G33,'LOs'' names'!$A$5:$B$68,2,0))</f>
        <v/>
      </c>
      <c r="I33" s="44"/>
      <c r="J33" s="43" t="str">
        <f>IFERROR(INDEX('ECTS OVERVIEW'!$A$7:$A$77,MATCH(ROW()-ROW($A$27),'ECTS OVERVIEW'!$P$7:$P$77,0)),"")</f>
        <v/>
      </c>
      <c r="K33" s="43" t="str">
        <f>IF(J33="","",VLOOKUP(J33,'LOs'' names'!$A$5:$B$68,2,0))</f>
        <v/>
      </c>
    </row>
    <row r="34" spans="1:11" s="31" customFormat="1" ht="28.95" customHeight="1" x14ac:dyDescent="0.3">
      <c r="A34" s="43" t="str">
        <f>IFERROR(INDEX('ECTS OVERVIEW'!$A$7:$A$77,MATCH(ROW()-ROW($A$27),'ECTS OVERVIEW'!$J$7:$J$77,0)),"")</f>
        <v/>
      </c>
      <c r="B34" s="43" t="str">
        <f>IF(A34="","",VLOOKUP(A34,'LOs'' names'!$A$5:$B$68,2,0))</f>
        <v/>
      </c>
      <c r="C34" s="44"/>
      <c r="D34" s="43" t="str">
        <f>IFERROR(INDEX('ECTS OVERVIEW'!$A$7:$A$77,MATCH(ROW()-ROW($A$27),'ECTS OVERVIEW'!$L$7:$L$77,0)),"")</f>
        <v/>
      </c>
      <c r="E34" s="43" t="str">
        <f>IF(D34="","",VLOOKUP(D34,'LOs'' names'!$A$5:$B$68,2,0))</f>
        <v/>
      </c>
      <c r="F34" s="44"/>
      <c r="G34" s="43" t="str">
        <f>IFERROR(INDEX('ECTS OVERVIEW'!$A$7:$A$77,MATCH(ROW()-ROW($A$27),'ECTS OVERVIEW'!$N$7:$N$77,0)),"")</f>
        <v/>
      </c>
      <c r="H34" s="43" t="str">
        <f>IF(G34="","",VLOOKUP(G34,'LOs'' names'!$A$5:$B$68,2,0))</f>
        <v/>
      </c>
      <c r="I34" s="44"/>
      <c r="J34" s="43" t="str">
        <f>IFERROR(INDEX('ECTS OVERVIEW'!$A$7:$A$77,MATCH(ROW()-ROW($A$27),'ECTS OVERVIEW'!$P$7:$P$77,0)),"")</f>
        <v/>
      </c>
      <c r="K34" s="43" t="str">
        <f>IF(J34="","",VLOOKUP(J34,'LOs'' names'!$A$5:$B$68,2,0))</f>
        <v/>
      </c>
    </row>
    <row r="35" spans="1:11" s="31" customFormat="1" ht="28.95" customHeight="1" x14ac:dyDescent="0.3">
      <c r="A35" s="43" t="str">
        <f>IFERROR(INDEX('ECTS OVERVIEW'!$A$7:$A$77,MATCH(ROW()-ROW($A$27),'ECTS OVERVIEW'!$J$7:$J$77,0)),"")</f>
        <v/>
      </c>
      <c r="B35" s="43" t="str">
        <f>IF(A35="","",VLOOKUP(A35,'LOs'' names'!$A$5:$B$68,2,0))</f>
        <v/>
      </c>
      <c r="C35" s="44"/>
      <c r="D35" s="43" t="str">
        <f>IFERROR(INDEX('ECTS OVERVIEW'!$A$7:$A$77,MATCH(ROW()-ROW($A$27),'ECTS OVERVIEW'!$L$7:$L$77,0)),"")</f>
        <v/>
      </c>
      <c r="E35" s="43" t="str">
        <f>IF(D35="","",VLOOKUP(D35,'LOs'' names'!$A$5:$B$68,2,0))</f>
        <v/>
      </c>
      <c r="F35" s="44"/>
      <c r="G35" s="43" t="str">
        <f>IFERROR(INDEX('ECTS OVERVIEW'!$A$7:$A$77,MATCH(ROW()-ROW($A$27),'ECTS OVERVIEW'!$N$7:$N$77,0)),"")</f>
        <v/>
      </c>
      <c r="H35" s="43" t="str">
        <f>IF(G35="","",VLOOKUP(G35,'LOs'' names'!$A$5:$B$68,2,0))</f>
        <v/>
      </c>
      <c r="I35" s="44"/>
      <c r="J35" s="43" t="str">
        <f>IFERROR(INDEX('ECTS OVERVIEW'!$A$7:$A$77,MATCH(ROW()-ROW($A$27),'ECTS OVERVIEW'!$P$7:$P$77,0)),"")</f>
        <v/>
      </c>
      <c r="K35" s="43" t="str">
        <f>IF(J35="","",VLOOKUP(J35,'LOs'' names'!$A$5:$B$68,2,0))</f>
        <v/>
      </c>
    </row>
    <row r="36" spans="1:11" s="31" customFormat="1" ht="28.95" customHeight="1" x14ac:dyDescent="0.3">
      <c r="A36" s="43" t="str">
        <f>IFERROR(INDEX('ECTS OVERVIEW'!$A$7:$A$77,MATCH(ROW()-ROW($A$27),'ECTS OVERVIEW'!$J$7:$J$77,0)),"")</f>
        <v/>
      </c>
      <c r="B36" s="43" t="str">
        <f>IF(A36="","",VLOOKUP(A36,'LOs'' names'!$A$5:$B$68,2,0))</f>
        <v/>
      </c>
      <c r="C36" s="44"/>
      <c r="D36" s="43" t="str">
        <f>IFERROR(INDEX('ECTS OVERVIEW'!$A$7:$A$77,MATCH(ROW()-ROW($A$27),'ECTS OVERVIEW'!$L$7:$L$77,0)),"")</f>
        <v/>
      </c>
      <c r="E36" s="43" t="str">
        <f>IF(D36="","",VLOOKUP(D36,'LOs'' names'!$A$5:$B$68,2,0))</f>
        <v/>
      </c>
      <c r="F36" s="44"/>
      <c r="G36" s="43" t="str">
        <f>IFERROR(INDEX('ECTS OVERVIEW'!$A$7:$A$77,MATCH(ROW()-ROW($A$27),'ECTS OVERVIEW'!$N$7:$N$77,0)),"")</f>
        <v/>
      </c>
      <c r="H36" s="43" t="str">
        <f>IF(G36="","",VLOOKUP(G36,'LOs'' names'!$A$5:$B$68,2,0))</f>
        <v/>
      </c>
      <c r="I36" s="44"/>
      <c r="J36" s="43" t="str">
        <f>IFERROR(INDEX('ECTS OVERVIEW'!$A$7:$A$77,MATCH(ROW()-ROW($A$27),'ECTS OVERVIEW'!$P$7:$P$77,0)),"")</f>
        <v/>
      </c>
      <c r="K36" s="43" t="str">
        <f>IF(J36="","",VLOOKUP(J36,'LOs'' names'!$A$5:$B$68,2,0))</f>
        <v/>
      </c>
    </row>
    <row r="37" spans="1:11" s="31" customFormat="1" ht="28.95" customHeight="1" x14ac:dyDescent="0.3">
      <c r="A37" s="43" t="str">
        <f>IFERROR(INDEX('ECTS OVERVIEW'!$A$7:$A$77,MATCH(ROW()-ROW($A$27),'ECTS OVERVIEW'!$J$7:$J$77,0)),"")</f>
        <v/>
      </c>
      <c r="B37" s="43" t="str">
        <f>IF(A37="","",VLOOKUP(A37,'LOs'' names'!$A$5:$B$68,2,0))</f>
        <v/>
      </c>
      <c r="C37" s="44"/>
      <c r="D37" s="43" t="str">
        <f>IFERROR(INDEX('ECTS OVERVIEW'!$A$7:$A$77,MATCH(ROW()-ROW($A$27),'ECTS OVERVIEW'!$L$7:$L$77,0)),"")</f>
        <v/>
      </c>
      <c r="E37" s="43" t="str">
        <f>IF(D37="","",VLOOKUP(D37,'LOs'' names'!$A$5:$B$68,2,0))</f>
        <v/>
      </c>
      <c r="F37" s="44"/>
      <c r="G37" s="43" t="str">
        <f>IFERROR(INDEX('ECTS OVERVIEW'!$A$7:$A$77,MATCH(ROW()-ROW($A$27),'ECTS OVERVIEW'!$N$7:$N$77,0)),"")</f>
        <v/>
      </c>
      <c r="H37" s="43" t="str">
        <f>IF(G37="","",VLOOKUP(G37,'LOs'' names'!$A$5:$B$68,2,0))</f>
        <v/>
      </c>
      <c r="I37" s="44"/>
      <c r="J37" s="43" t="str">
        <f>IFERROR(INDEX('ECTS OVERVIEW'!$A$7:$A$77,MATCH(ROW()-ROW($A$27),'ECTS OVERVIEW'!$P$7:$P$77,0)),"")</f>
        <v/>
      </c>
      <c r="K37" s="43" t="str">
        <f>IF(J37="","",VLOOKUP(J37,'LOs'' names'!$A$5:$B$68,2,0))</f>
        <v/>
      </c>
    </row>
    <row r="38" spans="1:11" s="31" customFormat="1" ht="28.95" customHeight="1" x14ac:dyDescent="0.3">
      <c r="A38" s="43" t="str">
        <f>IFERROR(INDEX('ECTS OVERVIEW'!$A$7:$A$77,MATCH(ROW()-ROW($A$27),'ECTS OVERVIEW'!$J$7:$J$77,0)),"")</f>
        <v/>
      </c>
      <c r="B38" s="43" t="str">
        <f>IF(A38="","",VLOOKUP(A38,'LOs'' names'!$A$5:$B$68,2,0))</f>
        <v/>
      </c>
      <c r="C38" s="44"/>
      <c r="D38" s="43" t="str">
        <f>IFERROR(INDEX('ECTS OVERVIEW'!$A$7:$A$77,MATCH(ROW()-ROW($A$27),'ECTS OVERVIEW'!$L$7:$L$77,0)),"")</f>
        <v/>
      </c>
      <c r="E38" s="43" t="str">
        <f>IF(D38="","",VLOOKUP(D38,'LOs'' names'!$A$5:$B$68,2,0))</f>
        <v/>
      </c>
      <c r="F38" s="44"/>
      <c r="G38" s="43" t="str">
        <f>IFERROR(INDEX('ECTS OVERVIEW'!$A$7:$A$77,MATCH(ROW()-ROW($A$27),'ECTS OVERVIEW'!$N$7:$N$77,0)),"")</f>
        <v/>
      </c>
      <c r="H38" s="43" t="str">
        <f>IF(G38="","",VLOOKUP(G38,'LOs'' names'!$A$5:$B$68,2,0))</f>
        <v/>
      </c>
      <c r="I38" s="44"/>
      <c r="J38" s="43" t="str">
        <f>IFERROR(INDEX('ECTS OVERVIEW'!$A$7:$A$77,MATCH(ROW()-ROW($A$27),'ECTS OVERVIEW'!$P$7:$P$77,0)),"")</f>
        <v/>
      </c>
      <c r="K38" s="43" t="str">
        <f>IF(J38="","",VLOOKUP(J38,'LOs'' names'!$A$5:$B$68,2,0))</f>
        <v/>
      </c>
    </row>
    <row r="39" spans="1:11" s="31" customFormat="1" x14ac:dyDescent="0.3">
      <c r="A39" s="43" t="str">
        <f>IFERROR(INDEX('ECTS OVERVIEW'!$A$7:$A$77,MATCH(ROW()-ROW($A$27),'ECTS OVERVIEW'!$J$7:$J$77,0)),"")</f>
        <v/>
      </c>
      <c r="B39" s="43" t="str">
        <f>IF(A39="","",VLOOKUP(A39,'LOs'' names'!$A$5:$B$68,2,0))</f>
        <v/>
      </c>
      <c r="C39" s="44"/>
      <c r="D39" s="43" t="str">
        <f>IFERROR(INDEX('ECTS OVERVIEW'!$A$7:$A$77,MATCH(ROW()-ROW($A$27),'ECTS OVERVIEW'!$L$7:$L$77,0)),"")</f>
        <v/>
      </c>
      <c r="E39" s="43" t="str">
        <f>IF(D39="","",VLOOKUP(D39,'LOs'' names'!$A$5:$B$68,2,0))</f>
        <v/>
      </c>
      <c r="F39" s="44"/>
      <c r="G39" s="43" t="str">
        <f>IFERROR(INDEX('ECTS OVERVIEW'!$A$7:$A$77,MATCH(ROW()-ROW($A$27),'ECTS OVERVIEW'!$N$7:$N$77,0)),"")</f>
        <v/>
      </c>
      <c r="H39" s="43" t="str">
        <f>IF(G39="","",VLOOKUP(G39,'LOs'' names'!$A$5:$B$68,2,0))</f>
        <v/>
      </c>
      <c r="I39" s="44"/>
      <c r="J39" s="43" t="str">
        <f>IFERROR(INDEX('ECTS OVERVIEW'!$A$7:$A$77,MATCH(ROW()-ROW($A$27),'ECTS OVERVIEW'!$P$7:$P$77,0)),"")</f>
        <v/>
      </c>
      <c r="K39" s="43" t="str">
        <f>IF(J39="","",VLOOKUP(J39,'LOs'' names'!$A$5:$B$68,2,0))</f>
        <v/>
      </c>
    </row>
    <row r="40" spans="1:11" s="31" customFormat="1" x14ac:dyDescent="0.3">
      <c r="A40" s="43" t="str">
        <f>IFERROR(INDEX('ECTS OVERVIEW'!$A$7:$A$77,MATCH(ROW()-ROW($A$27),'ECTS OVERVIEW'!$J$7:$J$77,0)),"")</f>
        <v/>
      </c>
      <c r="B40" s="43" t="str">
        <f>IF(A40="","",VLOOKUP(A40,'LOs'' names'!$A$5:$B$68,2,0))</f>
        <v/>
      </c>
      <c r="C40" s="44"/>
      <c r="D40" s="43" t="str">
        <f>IFERROR(INDEX('ECTS OVERVIEW'!$A$7:$A$77,MATCH(ROW()-ROW($A$27),'ECTS OVERVIEW'!$L$7:$L$77,0)),"")</f>
        <v/>
      </c>
      <c r="E40" s="43" t="str">
        <f>IF(D40="","",VLOOKUP(D40,'LOs'' names'!$A$5:$B$68,2,0))</f>
        <v/>
      </c>
      <c r="F40" s="44"/>
      <c r="G40" s="43" t="str">
        <f>IFERROR(INDEX('ECTS OVERVIEW'!$A$7:$A$77,MATCH(ROW()-ROW($A$27),'ECTS OVERVIEW'!$N$7:$N$77,0)),"")</f>
        <v/>
      </c>
      <c r="H40" s="43" t="str">
        <f>IF(G40="","",VLOOKUP(G40,'LOs'' names'!$A$5:$B$68,2,0))</f>
        <v/>
      </c>
      <c r="I40" s="44"/>
      <c r="J40" s="43" t="str">
        <f>IFERROR(INDEX('ECTS OVERVIEW'!$A$7:$A$77,MATCH(ROW()-ROW($A$27),'ECTS OVERVIEW'!$P$7:$P$77,0)),"")</f>
        <v/>
      </c>
      <c r="K40" s="43" t="str">
        <f>IF(J40="","",VLOOKUP(J40,'LOs'' names'!$A$5:$B$68,2,0))</f>
        <v/>
      </c>
    </row>
    <row r="41" spans="1:11" s="31" customFormat="1" x14ac:dyDescent="0.3">
      <c r="A41" s="43" t="str">
        <f>IFERROR(INDEX('ECTS OVERVIEW'!$A$7:$A$77,MATCH(ROW()-ROW($A$27),'ECTS OVERVIEW'!$J$7:$J$77,0)),"")</f>
        <v/>
      </c>
      <c r="B41" s="43" t="str">
        <f>IF(A41="","",VLOOKUP(A41,'LOs'' names'!$A$5:$B$68,2,0))</f>
        <v/>
      </c>
      <c r="C41" s="44"/>
      <c r="D41" s="43" t="str">
        <f>IFERROR(INDEX('ECTS OVERVIEW'!$A$7:$A$77,MATCH(ROW()-ROW($A$27),'ECTS OVERVIEW'!$L$7:$L$77,0)),"")</f>
        <v/>
      </c>
      <c r="E41" s="43" t="str">
        <f>IF(D41="","",VLOOKUP(D41,'LOs'' names'!$A$5:$B$68,2,0))</f>
        <v/>
      </c>
      <c r="F41" s="44"/>
      <c r="G41" s="43" t="str">
        <f>IFERROR(INDEX('ECTS OVERVIEW'!$A$7:$A$77,MATCH(ROW()-ROW($A$27),'ECTS OVERVIEW'!$N$7:$N$77,0)),"")</f>
        <v/>
      </c>
      <c r="H41" s="43" t="str">
        <f>IF(G41="","",VLOOKUP(G41,'LOs'' names'!$A$5:$B$68,2,0))</f>
        <v/>
      </c>
      <c r="I41" s="44"/>
      <c r="J41" s="43" t="str">
        <f>IFERROR(INDEX('ECTS OVERVIEW'!$A$7:$A$77,MATCH(ROW()-ROW($A$27),'ECTS OVERVIEW'!$P$7:$P$77,0)),"")</f>
        <v/>
      </c>
      <c r="K41" s="43" t="str">
        <f>IF(J41="","",VLOOKUP(J41,'LOs'' names'!$A$5:$B$68,2,0))</f>
        <v/>
      </c>
    </row>
    <row r="42" spans="1:11" s="31" customFormat="1" x14ac:dyDescent="0.3">
      <c r="A42" s="43" t="str">
        <f>IFERROR(INDEX('ECTS OVERVIEW'!$A$7:$A$77,MATCH(ROW()-ROW($A$27),'ECTS OVERVIEW'!$J$7:$J$77,0)),"")</f>
        <v/>
      </c>
      <c r="B42" s="43" t="str">
        <f>IF(A42="","",VLOOKUP(A42,'LOs'' names'!$A$5:$B$68,2,0))</f>
        <v/>
      </c>
      <c r="C42" s="44"/>
      <c r="D42" s="43" t="str">
        <f>IFERROR(INDEX('ECTS OVERVIEW'!$A$7:$A$77,MATCH(ROW()-ROW($A$27),'ECTS OVERVIEW'!$L$7:$L$77,0)),"")</f>
        <v/>
      </c>
      <c r="E42" s="43" t="str">
        <f>IF(D42="","",VLOOKUP(D42,'LOs'' names'!$A$5:$B$68,2,0))</f>
        <v/>
      </c>
      <c r="F42" s="44"/>
      <c r="G42" s="43" t="str">
        <f>IFERROR(INDEX('ECTS OVERVIEW'!$A$7:$A$77,MATCH(ROW()-ROW($A$27),'ECTS OVERVIEW'!$N$7:$N$77,0)),"")</f>
        <v/>
      </c>
      <c r="H42" s="43" t="str">
        <f>IF(G42="","",VLOOKUP(G42,'LOs'' names'!$A$5:$B$68,2,0))</f>
        <v/>
      </c>
      <c r="I42" s="44"/>
      <c r="J42" s="43" t="str">
        <f>IFERROR(INDEX('ECTS OVERVIEW'!$A$7:$A$77,MATCH(ROW()-ROW($A$27),'ECTS OVERVIEW'!$P$7:$P$77,0)),"")</f>
        <v/>
      </c>
      <c r="K42" s="43" t="str">
        <f>IF(J42="","",VLOOKUP(J42,'LOs'' names'!$A$5:$B$68,2,0))</f>
        <v/>
      </c>
    </row>
    <row r="43" spans="1:11" s="31" customFormat="1" x14ac:dyDescent="0.3">
      <c r="A43" s="43" t="str">
        <f>IFERROR(INDEX('ECTS OVERVIEW'!$A$7:$A$77,MATCH(ROW()-ROW($A$27),'ECTS OVERVIEW'!$J$7:$J$77,0)),"")</f>
        <v/>
      </c>
      <c r="B43" s="43" t="str">
        <f>IF(A43="","",VLOOKUP(A43,'LOs'' names'!$A$5:$B$68,2,0))</f>
        <v/>
      </c>
      <c r="C43" s="44"/>
      <c r="D43" s="43" t="str">
        <f>IFERROR(INDEX('ECTS OVERVIEW'!$A$7:$A$77,MATCH(ROW()-ROW($A$27),'ECTS OVERVIEW'!$L$7:$L$77,0)),"")</f>
        <v/>
      </c>
      <c r="E43" s="43" t="str">
        <f>IF(D43="","",VLOOKUP(D43,'LOs'' names'!$A$5:$B$68,2,0))</f>
        <v/>
      </c>
      <c r="F43" s="44"/>
      <c r="G43" s="43" t="str">
        <f>IFERROR(INDEX('ECTS OVERVIEW'!$A$7:$A$77,MATCH(ROW()-ROW($A$27),'ECTS OVERVIEW'!$N$7:$N$77,0)),"")</f>
        <v/>
      </c>
      <c r="H43" s="43" t="str">
        <f>IF(G43="","",VLOOKUP(G43,'LOs'' names'!$A$5:$B$68,2,0))</f>
        <v/>
      </c>
      <c r="I43" s="44"/>
      <c r="J43" s="43" t="str">
        <f>IFERROR(INDEX('ECTS OVERVIEW'!$A$7:$A$77,MATCH(ROW()-ROW($A$27),'ECTS OVERVIEW'!$P$7:$P$77,0)),"")</f>
        <v/>
      </c>
      <c r="K43" s="43" t="str">
        <f>IF(J43="","",VLOOKUP(J43,'LOs'' names'!$A$5:$B$68,2,0))</f>
        <v/>
      </c>
    </row>
    <row r="44" spans="1:11" s="31" customFormat="1" x14ac:dyDescent="0.3">
      <c r="A44" s="43" t="str">
        <f>IFERROR(INDEX('ECTS OVERVIEW'!$A$7:$A$77,MATCH(ROW()-ROW($A$27),'ECTS OVERVIEW'!$J$7:$J$77,0)),"")</f>
        <v/>
      </c>
      <c r="B44" s="43" t="str">
        <f>IF(A44="","",VLOOKUP(A44,'LOs'' names'!$A$5:$B$68,2,0))</f>
        <v/>
      </c>
      <c r="C44" s="44"/>
      <c r="D44" s="43" t="str">
        <f>IFERROR(INDEX('ECTS OVERVIEW'!$A$7:$A$77,MATCH(ROW()-ROW($A$27),'ECTS OVERVIEW'!$L$7:$L$77,0)),"")</f>
        <v/>
      </c>
      <c r="E44" s="43" t="str">
        <f>IF(D44="","",VLOOKUP(D44,'LOs'' names'!$A$5:$B$68,2,0))</f>
        <v/>
      </c>
      <c r="F44" s="44"/>
      <c r="G44" s="43" t="str">
        <f>IFERROR(INDEX('ECTS OVERVIEW'!$A$7:$A$77,MATCH(ROW()-ROW($A$27),'ECTS OVERVIEW'!$N$7:$N$77,0)),"")</f>
        <v/>
      </c>
      <c r="H44" s="43" t="str">
        <f>IF(G44="","",VLOOKUP(G44,'LOs'' names'!$A$5:$B$68,2,0))</f>
        <v/>
      </c>
      <c r="I44" s="44"/>
      <c r="J44" s="43" t="str">
        <f>IFERROR(INDEX('ECTS OVERVIEW'!$A$7:$A$77,MATCH(ROW()-ROW($A$27),'ECTS OVERVIEW'!$P$7:$P$77,0)),"")</f>
        <v/>
      </c>
      <c r="K44" s="43" t="str">
        <f>IF(J44="","",VLOOKUP(J44,'LOs'' names'!$A$5:$B$68,2,0))</f>
        <v/>
      </c>
    </row>
    <row r="45" spans="1:11" s="31" customFormat="1" x14ac:dyDescent="0.3">
      <c r="A45" s="43" t="str">
        <f>IFERROR(INDEX('ECTS OVERVIEW'!$A$7:$A$77,MATCH(ROW()-ROW($A$27),'ECTS OVERVIEW'!$J$7:$J$77,0)),"")</f>
        <v/>
      </c>
      <c r="B45" s="43" t="str">
        <f>IF(A45="","",VLOOKUP(A45,'LOs'' names'!$A$5:$B$68,2,0))</f>
        <v/>
      </c>
      <c r="C45" s="44"/>
      <c r="D45" s="43" t="str">
        <f>IFERROR(INDEX('ECTS OVERVIEW'!$A$7:$A$77,MATCH(ROW()-ROW($A$27),'ECTS OVERVIEW'!$L$7:$L$77,0)),"")</f>
        <v/>
      </c>
      <c r="E45" s="43" t="str">
        <f>IF(D45="","",VLOOKUP(D45,'LOs'' names'!$A$5:$B$68,2,0))</f>
        <v/>
      </c>
      <c r="F45" s="44"/>
      <c r="G45" s="43" t="str">
        <f>IFERROR(INDEX('ECTS OVERVIEW'!$A$7:$A$77,MATCH(ROW()-ROW($A$27),'ECTS OVERVIEW'!$N$7:$N$77,0)),"")</f>
        <v/>
      </c>
      <c r="H45" s="43" t="str">
        <f>IF(G45="","",VLOOKUP(G45,'LOs'' names'!$A$5:$B$68,2,0))</f>
        <v/>
      </c>
      <c r="I45" s="44"/>
      <c r="J45" s="43" t="str">
        <f>IFERROR(INDEX('ECTS OVERVIEW'!$A$7:$A$77,MATCH(ROW()-ROW($A$27),'ECTS OVERVIEW'!$P$7:$P$77,0)),"")</f>
        <v/>
      </c>
      <c r="K45" s="43" t="str">
        <f>IF(J45="","",VLOOKUP(J45,'LOs'' names'!$A$5:$B$68,2,0))</f>
        <v/>
      </c>
    </row>
    <row r="46" spans="1:11" s="31" customFormat="1" x14ac:dyDescent="0.3">
      <c r="A46" s="43" t="str">
        <f>IFERROR(INDEX('ECTS OVERVIEW'!$A$7:$A$77,MATCH(ROW()-ROW($A$27),'ECTS OVERVIEW'!$J$7:$J$77,0)),"")</f>
        <v/>
      </c>
      <c r="B46" s="43" t="str">
        <f>IF(A46="","",VLOOKUP(A46,'LOs'' names'!$A$5:$B$68,2,0))</f>
        <v/>
      </c>
      <c r="C46" s="44"/>
      <c r="D46" s="43" t="str">
        <f>IFERROR(INDEX('ECTS OVERVIEW'!$A$7:$A$77,MATCH(ROW()-ROW($A$27),'ECTS OVERVIEW'!$L$7:$L$77,0)),"")</f>
        <v/>
      </c>
      <c r="E46" s="43" t="str">
        <f>IF(D46="","",VLOOKUP(D46,'LOs'' names'!$A$5:$B$68,2,0))</f>
        <v/>
      </c>
      <c r="F46" s="44"/>
      <c r="G46" s="43" t="str">
        <f>IFERROR(INDEX('ECTS OVERVIEW'!$A$7:$A$77,MATCH(ROW()-ROW($A$27),'ECTS OVERVIEW'!$N$7:$N$77,0)),"")</f>
        <v/>
      </c>
      <c r="H46" s="43" t="str">
        <f>IF(G46="","",VLOOKUP(G46,'LOs'' names'!$A$5:$B$68,2,0))</f>
        <v/>
      </c>
      <c r="I46" s="44"/>
      <c r="J46" s="43" t="str">
        <f>IFERROR(INDEX('ECTS OVERVIEW'!$A$7:$A$77,MATCH(ROW()-ROW($A$27),'ECTS OVERVIEW'!$P$7:$P$77,0)),"")</f>
        <v/>
      </c>
      <c r="K46" s="43" t="str">
        <f>IF(J46="","",VLOOKUP(J46,'LOs'' names'!$A$5:$B$68,2,0))</f>
        <v/>
      </c>
    </row>
    <row r="47" spans="1:11" s="31" customFormat="1" x14ac:dyDescent="0.3">
      <c r="A47" s="43" t="str">
        <f>IFERROR(INDEX('ECTS OVERVIEW'!$A$7:$A$77,MATCH(ROW()-ROW($A$27),'ECTS OVERVIEW'!$J$7:$J$77,0)),"")</f>
        <v/>
      </c>
      <c r="B47" s="43" t="str">
        <f>IF(A47="","",VLOOKUP(A47,'LOs'' names'!$A$5:$B$68,2,0))</f>
        <v/>
      </c>
      <c r="C47" s="44"/>
      <c r="D47" s="43" t="str">
        <f>IFERROR(INDEX('ECTS OVERVIEW'!$A$7:$A$77,MATCH(ROW()-ROW($A$27),'ECTS OVERVIEW'!$L$7:$L$77,0)),"")</f>
        <v/>
      </c>
      <c r="E47" s="43" t="str">
        <f>IF(D47="","",VLOOKUP(D47,'LOs'' names'!$A$5:$B$68,2,0))</f>
        <v/>
      </c>
      <c r="F47" s="44"/>
      <c r="G47" s="43" t="str">
        <f>IFERROR(INDEX('ECTS OVERVIEW'!$A$7:$A$77,MATCH(ROW()-ROW($A$27),'ECTS OVERVIEW'!$N$7:$N$77,0)),"")</f>
        <v/>
      </c>
      <c r="H47" s="43" t="str">
        <f>IF(G47="","",VLOOKUP(G47,'LOs'' names'!$A$5:$B$68,2,0))</f>
        <v/>
      </c>
      <c r="I47" s="44"/>
      <c r="J47" s="43" t="str">
        <f>IFERROR(INDEX('ECTS OVERVIEW'!$A$7:$A$77,MATCH(ROW()-ROW($A$27),'ECTS OVERVIEW'!$P$7:$P$77,0)),"")</f>
        <v/>
      </c>
      <c r="K47" s="43" t="str">
        <f>IF(J47="","",VLOOKUP(J47,'LOs'' names'!$A$5:$B$68,2,0))</f>
        <v/>
      </c>
    </row>
    <row r="48" spans="1:11" s="31" customFormat="1" x14ac:dyDescent="0.3">
      <c r="A48" s="43" t="str">
        <f>IFERROR(INDEX('ECTS OVERVIEW'!$A$7:$A$77,MATCH(ROW()-ROW($A$27),'ECTS OVERVIEW'!$N$7:$N$77,0)),"")</f>
        <v/>
      </c>
      <c r="B48" s="43" t="str">
        <f>IF(A48="","",VLOOKUP(A48,'LOs'' names'!$A$5:$B$68,2,0))</f>
        <v/>
      </c>
      <c r="C48" s="44"/>
      <c r="D48" s="43" t="str">
        <f>IFERROR(INDEX('ECTS OVERVIEW'!$A$7:$A$77,MATCH(ROW()-ROW($A$27),'ECTS OVERVIEW'!$L$7:$L$77,0)),"")</f>
        <v/>
      </c>
      <c r="E48" s="43" t="str">
        <f>IF(D48="","",VLOOKUP(D48,'LOs'' names'!$A$5:$B$68,2,0))</f>
        <v/>
      </c>
      <c r="F48" s="44"/>
      <c r="G48" s="43" t="str">
        <f>IFERROR(INDEX('ECTS OVERVIEW'!$A$7:$A$77,MATCH(ROW()-ROW($A$27),'ECTS OVERVIEW'!$N$7:$N$77,0)),"")</f>
        <v/>
      </c>
      <c r="H48" s="43" t="str">
        <f>IF(G48="","",VLOOKUP(G48,'LOs'' names'!$A$5:$B$68,2,0))</f>
        <v/>
      </c>
      <c r="I48" s="44"/>
      <c r="J48" s="43" t="str">
        <f>IFERROR(INDEX('ECTS OVERVIEW'!$A$7:$A$77,MATCH(ROW()-ROW($A$27),'ECTS OVERVIEW'!$P$7:$P$77,0)),"")</f>
        <v/>
      </c>
      <c r="K48" s="43" t="str">
        <f>IF(J48="","",VLOOKUP(J48,'LOs'' names'!$A$5:$B$68,2,0))</f>
        <v/>
      </c>
    </row>
    <row r="50" spans="1:8" ht="15" thickBot="1" x14ac:dyDescent="0.35"/>
    <row r="51" spans="1:8" s="63" customFormat="1" ht="16.2" thickBot="1" x14ac:dyDescent="0.35">
      <c r="A51" s="62" t="s">
        <v>133</v>
      </c>
      <c r="B51" s="17" t="s">
        <v>16</v>
      </c>
      <c r="D51" s="62" t="s">
        <v>134</v>
      </c>
      <c r="E51" s="17" t="s">
        <v>16</v>
      </c>
      <c r="H51" s="64"/>
    </row>
    <row r="52" spans="1:8" s="31" customFormat="1" ht="28.95" customHeight="1" x14ac:dyDescent="0.3">
      <c r="A52" s="43" t="str">
        <f>IFERROR(INDEX('ECTS OVERVIEW'!$A$7:$A$77,MATCH(ROW()-ROW($A$51),'ECTS OVERVIEW'!$R$7:$R$77,0)),"")</f>
        <v/>
      </c>
      <c r="B52" s="43" t="str">
        <f>IF(A52="","",VLOOKUP(A52,'LOs'' names'!$A$5:$B$68,2,0))</f>
        <v/>
      </c>
      <c r="D52" s="43" t="str">
        <f>IFERROR(INDEX('ECTS OVERVIEW'!$A$7:$A$77,MATCH(ROW()-ROW($A$51),'ECTS OVERVIEW'!$T$7:$T$77,0)),"")</f>
        <v/>
      </c>
      <c r="E52" s="43" t="str">
        <f>IF(D52="","",VLOOKUP(D52,'LOs'' names'!$A$5:$B$68,2,0))</f>
        <v/>
      </c>
    </row>
    <row r="53" spans="1:8" s="31" customFormat="1" ht="28.95" customHeight="1" x14ac:dyDescent="0.3">
      <c r="A53" s="43" t="str">
        <f>IFERROR(INDEX('ECTS OVERVIEW'!$A$7:$A$77,MATCH(ROW()-ROW($A$51),'ECTS OVERVIEW'!$R$7:$R$77,0)),"")</f>
        <v/>
      </c>
      <c r="B53" s="43" t="str">
        <f>IF(A53="","",VLOOKUP(A53,'LOs'' names'!$A$5:$B$68,2,0))</f>
        <v/>
      </c>
      <c r="D53" s="43" t="str">
        <f>IFERROR(INDEX('ECTS OVERVIEW'!$A$7:$A$77,MATCH(ROW()-ROW($A$51),'ECTS OVERVIEW'!$T$7:$T$77,0)),"")</f>
        <v/>
      </c>
      <c r="E53" s="43" t="str">
        <f>IF(D53="","",VLOOKUP(D53,'LOs'' names'!$A$5:$B$68,2,0))</f>
        <v/>
      </c>
    </row>
    <row r="54" spans="1:8" s="31" customFormat="1" ht="28.95" customHeight="1" x14ac:dyDescent="0.3">
      <c r="A54" s="43" t="str">
        <f>IFERROR(INDEX('ECTS OVERVIEW'!$A$7:$A$77,MATCH(ROW()-ROW($A$51),'ECTS OVERVIEW'!$R$7:$R$77,0)),"")</f>
        <v/>
      </c>
      <c r="B54" s="43" t="str">
        <f>IF(A54="","",VLOOKUP(A54,'LOs'' names'!$A$5:$B$68,2,0))</f>
        <v/>
      </c>
      <c r="D54" s="43" t="str">
        <f>IFERROR(INDEX('ECTS OVERVIEW'!$A$7:$A$77,MATCH(ROW()-ROW($A$51),'ECTS OVERVIEW'!$T$7:$T$77,0)),"")</f>
        <v/>
      </c>
      <c r="E54" s="43" t="str">
        <f>IF(D54="","",VLOOKUP(D54,'LOs'' names'!$A$5:$B$68,2,0))</f>
        <v/>
      </c>
    </row>
    <row r="55" spans="1:8" s="31" customFormat="1" ht="28.95" customHeight="1" x14ac:dyDescent="0.3">
      <c r="A55" s="43" t="str">
        <f>IFERROR(INDEX('ECTS OVERVIEW'!$A$7:$A$77,MATCH(ROW()-ROW($A$51),'ECTS OVERVIEW'!$R$7:$R$77,0)),"")</f>
        <v/>
      </c>
      <c r="B55" s="43" t="str">
        <f>IF(A55="","",VLOOKUP(A55,'LOs'' names'!$A$5:$B$68,2,0))</f>
        <v/>
      </c>
      <c r="D55" s="43" t="str">
        <f>IFERROR(INDEX('ECTS OVERVIEW'!$A$7:$A$77,MATCH(ROW()-ROW($A$51),'ECTS OVERVIEW'!$T$7:$T$77,0)),"")</f>
        <v/>
      </c>
      <c r="E55" s="43" t="str">
        <f>IF(D55="","",VLOOKUP(D55,'LOs'' names'!$A$5:$B$68,2,0))</f>
        <v/>
      </c>
    </row>
    <row r="56" spans="1:8" s="31" customFormat="1" ht="28.95" customHeight="1" x14ac:dyDescent="0.3">
      <c r="A56" s="43" t="str">
        <f>IFERROR(INDEX('ECTS OVERVIEW'!$A$7:$A$77,MATCH(ROW()-ROW($A$51),'ECTS OVERVIEW'!$R$7:$R$77,0)),"")</f>
        <v/>
      </c>
      <c r="B56" s="43" t="str">
        <f>IF(A56="","",VLOOKUP(A56,'LOs'' names'!$A$5:$B$68,2,0))</f>
        <v/>
      </c>
      <c r="D56" s="43" t="str">
        <f>IFERROR(INDEX('ECTS OVERVIEW'!$A$7:$A$77,MATCH(ROW()-ROW($A$51),'ECTS OVERVIEW'!$T$7:$T$77,0)),"")</f>
        <v/>
      </c>
      <c r="E56" s="43" t="str">
        <f>IF(D56="","",VLOOKUP(D56,'LOs'' names'!$A$5:$B$68,2,0))</f>
        <v/>
      </c>
    </row>
    <row r="57" spans="1:8" s="31" customFormat="1" ht="28.95" customHeight="1" x14ac:dyDescent="0.3">
      <c r="A57" s="43" t="str">
        <f>IFERROR(INDEX('ECTS OVERVIEW'!$A$7:$A$77,MATCH(ROW()-ROW($A$51),'ECTS OVERVIEW'!$R$7:$R$77,0)),"")</f>
        <v/>
      </c>
      <c r="B57" s="43" t="str">
        <f>IF(A57="","",VLOOKUP(A57,'LOs'' names'!$A$5:$B$68,2,0))</f>
        <v/>
      </c>
      <c r="D57" s="43" t="str">
        <f>IFERROR(INDEX('ECTS OVERVIEW'!$A$7:$A$77,MATCH(ROW()-ROW($A$51),'ECTS OVERVIEW'!$T$7:$T$77,0)),"")</f>
        <v/>
      </c>
      <c r="E57" s="43" t="str">
        <f>IF(D57="","",VLOOKUP(D57,'LOs'' names'!$A$5:$B$68,2,0))</f>
        <v/>
      </c>
    </row>
    <row r="58" spans="1:8" s="31" customFormat="1" ht="28.95" customHeight="1" x14ac:dyDescent="0.3">
      <c r="A58" s="43" t="str">
        <f>IFERROR(INDEX('ECTS OVERVIEW'!$A$7:$A$77,MATCH(ROW()-ROW($A$51),'ECTS OVERVIEW'!$R$7:$R$77,0)),"")</f>
        <v/>
      </c>
      <c r="B58" s="43" t="str">
        <f>IF(A58="","",VLOOKUP(A58,'LOs'' names'!$A$5:$B$68,2,0))</f>
        <v/>
      </c>
      <c r="D58" s="43" t="str">
        <f>IFERROR(INDEX('ECTS OVERVIEW'!$A$7:$A$77,MATCH(ROW()-ROW($A$51),'ECTS OVERVIEW'!$T$7:$T$77,0)),"")</f>
        <v/>
      </c>
      <c r="E58" s="43" t="str">
        <f>IF(D58="","",VLOOKUP(D58,'LOs'' names'!$A$5:$B$68,2,0))</f>
        <v/>
      </c>
    </row>
    <row r="59" spans="1:8" s="31" customFormat="1" ht="28.95" customHeight="1" x14ac:dyDescent="0.3">
      <c r="A59" s="43" t="str">
        <f>IFERROR(INDEX('ECTS OVERVIEW'!$A$7:$A$77,MATCH(ROW()-ROW($A$51),'ECTS OVERVIEW'!$R$7:$R$77,0)),"")</f>
        <v/>
      </c>
      <c r="B59" s="43" t="str">
        <f>IF(A59="","",VLOOKUP(A59,'LOs'' names'!$A$5:$B$68,2,0))</f>
        <v/>
      </c>
      <c r="D59" s="43" t="str">
        <f>IFERROR(INDEX('ECTS OVERVIEW'!$A$7:$A$77,MATCH(ROW()-ROW($A$51),'ECTS OVERVIEW'!$T$7:$T$77,0)),"")</f>
        <v/>
      </c>
      <c r="E59" s="43" t="str">
        <f>IF(D59="","",VLOOKUP(D59,'LOs'' names'!$A$5:$B$68,2,0))</f>
        <v/>
      </c>
    </row>
    <row r="60" spans="1:8" s="31" customFormat="1" ht="28.95" customHeight="1" x14ac:dyDescent="0.3">
      <c r="A60" s="43" t="str">
        <f>IFERROR(INDEX('ECTS OVERVIEW'!$A$7:$A$77,MATCH(ROW()-ROW($A$51),'ECTS OVERVIEW'!$R$7:$R$77,0)),"")</f>
        <v/>
      </c>
      <c r="B60" s="43" t="str">
        <f>IF(A60="","",VLOOKUP(A60,'LOs'' names'!$A$5:$B$68,2,0))</f>
        <v/>
      </c>
      <c r="D60" s="43" t="str">
        <f>IFERROR(INDEX('ECTS OVERVIEW'!$A$7:$A$77,MATCH(ROW()-ROW($A$51),'ECTS OVERVIEW'!$T$7:$T$77,0)),"")</f>
        <v/>
      </c>
      <c r="E60" s="43" t="str">
        <f>IF(D60="","",VLOOKUP(D60,'LOs'' names'!$A$5:$B$68,2,0))</f>
        <v/>
      </c>
    </row>
    <row r="61" spans="1:8" s="31" customFormat="1" ht="28.95" customHeight="1" x14ac:dyDescent="0.3">
      <c r="A61" s="43" t="str">
        <f>IFERROR(INDEX('ECTS OVERVIEW'!$A$7:$A$77,MATCH(ROW()-ROW($A$51),'ECTS OVERVIEW'!$R$7:$R$77,0)),"")</f>
        <v/>
      </c>
      <c r="B61" s="43" t="str">
        <f>IF(A61="","",VLOOKUP(A61,'LOs'' names'!$A$5:$B$68,2,0))</f>
        <v/>
      </c>
      <c r="D61" s="43" t="str">
        <f>IFERROR(INDEX('ECTS OVERVIEW'!$A$7:$A$77,MATCH(ROW()-ROW($A$51),'ECTS OVERVIEW'!$T$7:$T$77,0)),"")</f>
        <v/>
      </c>
      <c r="E61" s="43" t="str">
        <f>IF(D61="","",VLOOKUP(D61,'LOs'' names'!$A$5:$B$68,2,0))</f>
        <v/>
      </c>
    </row>
    <row r="62" spans="1:8" s="31" customFormat="1" ht="28.95" customHeight="1" x14ac:dyDescent="0.3">
      <c r="A62" s="43" t="str">
        <f>IFERROR(INDEX('ECTS OVERVIEW'!$A$7:$A$77,MATCH(ROW()-ROW($A$51),'ECTS OVERVIEW'!$R$7:$R$77,0)),"")</f>
        <v/>
      </c>
      <c r="B62" s="43" t="str">
        <f>IF(A62="","",VLOOKUP(A62,'LOs'' names'!$A$5:$B$68,2,0))</f>
        <v/>
      </c>
      <c r="D62" s="43" t="str">
        <f>IFERROR(INDEX('ECTS OVERVIEW'!$A$7:$A$77,MATCH(ROW()-ROW($A$51),'ECTS OVERVIEW'!$T$7:$T$77,0)),"")</f>
        <v/>
      </c>
      <c r="E62" s="43" t="str">
        <f>IF(D62="","",VLOOKUP(D62,'LOs'' names'!$A$5:$B$68,2,0))</f>
        <v/>
      </c>
    </row>
    <row r="63" spans="1:8" s="31" customFormat="1" x14ac:dyDescent="0.3">
      <c r="A63" s="43" t="str">
        <f>IFERROR(INDEX('ECTS OVERVIEW'!$A$7:$A$77,MATCH(ROW()-ROW($A$51),'ECTS OVERVIEW'!$R$7:$R$77,0)),"")</f>
        <v/>
      </c>
      <c r="B63" s="43" t="str">
        <f>IF(A63="","",VLOOKUP(A63,'LOs'' names'!$A$5:$B$68,2,0))</f>
        <v/>
      </c>
      <c r="D63" s="43" t="str">
        <f>IFERROR(INDEX('ECTS OVERVIEW'!$A$7:$A$77,MATCH(ROW()-ROW($A$51),'ECTS OVERVIEW'!$T$7:$T$77,0)),"")</f>
        <v/>
      </c>
      <c r="E63" s="43" t="str">
        <f>IF(D63="","",VLOOKUP(D63,'LOs'' names'!$A$5:$B$68,2,0))</f>
        <v/>
      </c>
    </row>
    <row r="64" spans="1:8" s="31" customFormat="1" x14ac:dyDescent="0.3">
      <c r="A64" s="43" t="str">
        <f>IFERROR(INDEX('ECTS OVERVIEW'!$A$7:$A$77,MATCH(ROW()-ROW($A$51),'ECTS OVERVIEW'!$R$7:$R$77,0)),"")</f>
        <v/>
      </c>
      <c r="B64" s="43" t="str">
        <f>IF(A64="","",VLOOKUP(A64,'LOs'' names'!$A$5:$B$68,2,0))</f>
        <v/>
      </c>
      <c r="D64" s="43" t="str">
        <f>IFERROR(INDEX('ECTS OVERVIEW'!$A$7:$A$77,MATCH(ROW()-ROW($A$51),'ECTS OVERVIEW'!$T$7:$T$77,0)),"")</f>
        <v/>
      </c>
      <c r="E64" s="43" t="str">
        <f>IF(D64="","",VLOOKUP(D64,'LOs'' names'!$A$5:$B$68,2,0))</f>
        <v/>
      </c>
    </row>
    <row r="65" spans="1:5" s="31" customFormat="1" x14ac:dyDescent="0.3">
      <c r="A65" s="43" t="str">
        <f>IFERROR(INDEX('ECTS OVERVIEW'!$A$7:$A$77,MATCH(ROW()-ROW($A$51),'ECTS OVERVIEW'!$R$7:$R$77,0)),"")</f>
        <v/>
      </c>
      <c r="B65" s="43" t="str">
        <f>IF(A65="","",VLOOKUP(A65,'LOs'' names'!$A$5:$B$68,2,0))</f>
        <v/>
      </c>
      <c r="D65" s="43" t="str">
        <f>IFERROR(INDEX('ECTS OVERVIEW'!$A$7:$A$77,MATCH(ROW()-ROW($A$51),'ECTS OVERVIEW'!$T$7:$T$77,0)),"")</f>
        <v/>
      </c>
      <c r="E65" s="43" t="str">
        <f>IF(D65="","",VLOOKUP(D65,'LOs'' names'!$A$5:$B$68,2,0))</f>
        <v/>
      </c>
    </row>
    <row r="66" spans="1:5" s="31" customFormat="1" x14ac:dyDescent="0.3">
      <c r="A66" s="43" t="str">
        <f>IFERROR(INDEX('ECTS OVERVIEW'!$A$7:$A$77,MATCH(ROW()-ROW($A$51),'ECTS OVERVIEW'!$R$7:$R$77,0)),"")</f>
        <v/>
      </c>
      <c r="B66" s="43" t="str">
        <f>IF(A66="","",VLOOKUP(A66,'LOs'' names'!$A$5:$B$68,2,0))</f>
        <v/>
      </c>
      <c r="D66" s="43" t="str">
        <f>IFERROR(INDEX('ECTS OVERVIEW'!$A$7:$A$77,MATCH(ROW()-ROW($A$51),'ECTS OVERVIEW'!$T$7:$T$77,0)),"")</f>
        <v/>
      </c>
      <c r="E66" s="43" t="str">
        <f>IF(D66="","",VLOOKUP(D66,'LOs'' names'!$A$5:$B$68,2,0))</f>
        <v/>
      </c>
    </row>
    <row r="67" spans="1:5" s="31" customFormat="1" x14ac:dyDescent="0.3">
      <c r="A67" s="43" t="str">
        <f>IFERROR(INDEX('ECTS OVERVIEW'!$A$7:$A$77,MATCH(ROW()-ROW($A$51),'ECTS OVERVIEW'!$R$7:$R$77,0)),"")</f>
        <v/>
      </c>
      <c r="B67" s="43" t="str">
        <f>IF(A67="","",VLOOKUP(A67,'LOs'' names'!$A$5:$B$68,2,0))</f>
        <v/>
      </c>
      <c r="D67" s="43" t="str">
        <f>IFERROR(INDEX('ECTS OVERVIEW'!$A$7:$A$77,MATCH(ROW()-ROW($A$51),'ECTS OVERVIEW'!$T$7:$T$77,0)),"")</f>
        <v/>
      </c>
      <c r="E67" s="43" t="str">
        <f>IF(D67="","",VLOOKUP(D67,'LOs'' names'!$A$5:$B$68,2,0))</f>
        <v/>
      </c>
    </row>
    <row r="68" spans="1:5" s="31" customFormat="1" x14ac:dyDescent="0.3">
      <c r="A68" s="43" t="str">
        <f>IFERROR(INDEX('ECTS OVERVIEW'!$A$7:$A$77,MATCH(ROW()-ROW($A$51),'ECTS OVERVIEW'!$R$7:$R$77,0)),"")</f>
        <v/>
      </c>
      <c r="B68" s="43" t="str">
        <f>IF(A68="","",VLOOKUP(A68,'LOs'' names'!$A$5:$B$68,2,0))</f>
        <v/>
      </c>
      <c r="D68" s="43" t="str">
        <f>IFERROR(INDEX('ECTS OVERVIEW'!$A$7:$A$77,MATCH(ROW()-ROW($A$51),'ECTS OVERVIEW'!$T$7:$T$77,0)),"")</f>
        <v/>
      </c>
      <c r="E68" s="43" t="str">
        <f>IF(D68="","",VLOOKUP(D68,'LOs'' names'!$A$5:$B$68,2,0))</f>
        <v/>
      </c>
    </row>
    <row r="69" spans="1:5" s="31" customFormat="1" x14ac:dyDescent="0.3">
      <c r="A69" s="43" t="str">
        <f>IFERROR(INDEX('ECTS OVERVIEW'!$A$7:$A$77,MATCH(ROW()-ROW($A$51),'ECTS OVERVIEW'!$R$7:$R$77,0)),"")</f>
        <v/>
      </c>
      <c r="B69" s="43" t="str">
        <f>IF(A69="","",VLOOKUP(A69,'LOs'' names'!$A$5:$B$68,2,0))</f>
        <v/>
      </c>
      <c r="D69" s="43" t="str">
        <f>IFERROR(INDEX('ECTS OVERVIEW'!$A$7:$A$77,MATCH(ROW()-ROW($A$51),'ECTS OVERVIEW'!$T$7:$T$77,0)),"")</f>
        <v/>
      </c>
      <c r="E69" s="43" t="str">
        <f>IF(D69="","",VLOOKUP(D69,'LOs'' names'!$A$5:$B$68,2,0))</f>
        <v/>
      </c>
    </row>
    <row r="70" spans="1:5" s="31" customFormat="1" x14ac:dyDescent="0.3">
      <c r="A70" s="43" t="str">
        <f>IFERROR(INDEX('ECTS OVERVIEW'!$A$7:$A$77,MATCH(ROW()-ROW($A$51),'ECTS OVERVIEW'!$R$7:$R$77,0)),"")</f>
        <v/>
      </c>
      <c r="B70" s="43" t="str">
        <f>IF(A70="","",VLOOKUP(A70,'LOs'' names'!$A$5:$B$68,2,0))</f>
        <v/>
      </c>
      <c r="D70" s="43" t="str">
        <f>IFERROR(INDEX('ECTS OVERVIEW'!$A$7:$A$77,MATCH(ROW()-ROW($A$51),'ECTS OVERVIEW'!$T$7:$T$77,0)),"")</f>
        <v/>
      </c>
      <c r="E70" s="43" t="str">
        <f>IF(D70="","",VLOOKUP(D70,'LOs'' names'!$A$5:$B$68,2,0))</f>
        <v/>
      </c>
    </row>
    <row r="71" spans="1:5" s="31" customFormat="1" x14ac:dyDescent="0.3">
      <c r="A71" s="43" t="str">
        <f>IFERROR(INDEX('ECTS OVERVIEW'!$A$7:$A$77,MATCH(ROW()-ROW($A$51),'ECTS OVERVIEW'!$R$7:$R$77,0)),"")</f>
        <v/>
      </c>
      <c r="B71" s="43" t="str">
        <f>IF(A71="","",VLOOKUP(A71,'LOs'' names'!$A$5:$B$68,2,0))</f>
        <v/>
      </c>
      <c r="D71" s="43" t="str">
        <f>IFERROR(INDEX('ECTS OVERVIEW'!$A$7:$A$77,MATCH(ROW()-ROW($A$51),'ECTS OVERVIEW'!$T$7:$T$77,0)),"")</f>
        <v/>
      </c>
      <c r="E71" s="43" t="str">
        <f>IF(D71="","",VLOOKUP(D71,'LOs'' names'!$A$5:$B$68,2,0))</f>
        <v/>
      </c>
    </row>
    <row r="72" spans="1:5" s="31" customFormat="1" x14ac:dyDescent="0.3">
      <c r="A72" s="43" t="str">
        <f>IFERROR(INDEX('ECTS OVERVIEW'!$A$7:$A$77,MATCH(ROW()-ROW($A$51),'ECTS OVERVIEW'!$R$7:$R$77,0)),"")</f>
        <v/>
      </c>
      <c r="B72" s="43" t="str">
        <f>IF(A72="","",VLOOKUP(A72,'LOs'' names'!$A$5:$B$68,2,0))</f>
        <v/>
      </c>
      <c r="D72" s="43" t="str">
        <f>IFERROR(INDEX('ECTS OVERVIEW'!$A$7:$A$77,MATCH(ROW()-ROW($A$51),'ECTS OVERVIEW'!$T$7:$T$77,0)),"")</f>
        <v/>
      </c>
      <c r="E72" s="43" t="str">
        <f>IF(D72="","",VLOOKUP(D72,'LOs'' names'!$A$5:$B$68,2,0))</f>
        <v/>
      </c>
    </row>
  </sheetData>
  <sheetProtection algorithmName="SHA-512" hashValue="M9gYZjyYYCnYrQuOAivM8VZdeCy9XjFQV1UvBwZhBtIilUmZgmkWfPLhAeaxn/N8+P2OFvCNRLBzyQJRRnjP+g==" saltValue="S1paRQipA5piVVu+hX93AQ==" spinCount="100000" sheet="1" objects="1" scenarios="1"/>
  <pageMargins left="0.70866141732283472" right="0.70866141732283472" top="0.74803149606299213" bottom="0.74803149606299213" header="0.51181102362204722" footer="0.31496062992125984"/>
  <pageSetup paperSize="8" scale="49" orientation="landscape" r:id="rId1"/>
  <headerFooter>
    <oddHeader>&amp;C&amp;14&amp;A</oddHeader>
    <oddFooter>&amp;L&amp;G&amp;R&amp;G</oddFooter>
  </headerFooter>
  <rowBreaks count="2" manualBreakCount="2">
    <brk id="25" max="16383" man="1"/>
    <brk id="49" max="16383" man="1"/>
  </rowBreaks>
  <colBreaks count="2" manualBreakCount="2">
    <brk id="5" max="1048575" man="1"/>
    <brk id="11" max="1048575" man="1"/>
  </colBreaks>
  <ignoredErrors>
    <ignoredError sqref="A6:A9" 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16"/>
  <sheetViews>
    <sheetView workbookViewId="0">
      <selection activeCell="C10" sqref="C10"/>
    </sheetView>
  </sheetViews>
  <sheetFormatPr defaultRowHeight="14.4" x14ac:dyDescent="0.3"/>
  <cols>
    <col min="1" max="1" width="9.88671875" customWidth="1"/>
    <col min="2" max="3" width="17.21875" customWidth="1"/>
    <col min="4" max="4" width="13.44140625" customWidth="1"/>
    <col min="5" max="5" width="13.21875" customWidth="1"/>
  </cols>
  <sheetData>
    <row r="1" spans="1:4" ht="28.8" x14ac:dyDescent="0.3">
      <c r="A1" s="139" t="s">
        <v>2</v>
      </c>
      <c r="B1" s="140"/>
      <c r="C1" s="2"/>
      <c r="D1" s="2" t="s">
        <v>0</v>
      </c>
    </row>
    <row r="2" spans="1:4" x14ac:dyDescent="0.3">
      <c r="A2" s="6"/>
      <c r="B2" s="7"/>
      <c r="C2" s="3"/>
      <c r="D2" s="3"/>
    </row>
    <row r="3" spans="1:4" ht="15" thickBot="1" x14ac:dyDescent="0.35">
      <c r="A3" s="8"/>
      <c r="B3" s="9"/>
      <c r="C3" s="3"/>
      <c r="D3" s="4"/>
    </row>
    <row r="4" spans="1:4" ht="15" thickBot="1" x14ac:dyDescent="0.35"/>
    <row r="5" spans="1:4" x14ac:dyDescent="0.3">
      <c r="A5" s="35" t="s">
        <v>8</v>
      </c>
    </row>
    <row r="6" spans="1:4" x14ac:dyDescent="0.3">
      <c r="A6" s="36">
        <v>1</v>
      </c>
    </row>
    <row r="7" spans="1:4" x14ac:dyDescent="0.3">
      <c r="A7" s="36">
        <v>2</v>
      </c>
    </row>
    <row r="8" spans="1:4" x14ac:dyDescent="0.3">
      <c r="A8" s="36">
        <v>3</v>
      </c>
    </row>
    <row r="9" spans="1:4" x14ac:dyDescent="0.3">
      <c r="A9" s="36">
        <v>4</v>
      </c>
    </row>
    <row r="10" spans="1:4" x14ac:dyDescent="0.3">
      <c r="A10" s="36">
        <v>5</v>
      </c>
    </row>
    <row r="11" spans="1:4" x14ac:dyDescent="0.3">
      <c r="A11" s="36">
        <v>6</v>
      </c>
    </row>
    <row r="12" spans="1:4" x14ac:dyDescent="0.3">
      <c r="A12" s="36">
        <v>7</v>
      </c>
    </row>
    <row r="13" spans="1:4" x14ac:dyDescent="0.3">
      <c r="A13" s="37">
        <v>8</v>
      </c>
    </row>
    <row r="14" spans="1:4" x14ac:dyDescent="0.3">
      <c r="A14" s="37">
        <v>9</v>
      </c>
    </row>
    <row r="15" spans="1:4" x14ac:dyDescent="0.3">
      <c r="A15" s="37">
        <v>10</v>
      </c>
    </row>
    <row r="16" spans="1:4" ht="15" thickBot="1" x14ac:dyDescent="0.35">
      <c r="A16" s="5"/>
    </row>
  </sheetData>
  <mergeCells count="1">
    <mergeCell ref="A1:B1"/>
  </mergeCells>
  <phoneticPr fontId="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47bb1d8-f3aa-4b16-9beb-6345f3765ce4" xsi:nil="true"/>
    <lcf76f155ced4ddcb4097134ff3c332f xmlns="f8b75248-d642-4909-b3f4-666f378364a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6427956DD2A9489A06604E386F638D" ma:contentTypeVersion="19" ma:contentTypeDescription="Creare un nuovo documento." ma:contentTypeScope="" ma:versionID="6d3f83c8be2025bed0521065976d57bf">
  <xsd:schema xmlns:xsd="http://www.w3.org/2001/XMLSchema" xmlns:xs="http://www.w3.org/2001/XMLSchema" xmlns:p="http://schemas.microsoft.com/office/2006/metadata/properties" xmlns:ns2="f8b75248-d642-4909-b3f4-666f378364ae" xmlns:ns3="b47bb1d8-f3aa-4b16-9beb-6345f3765ce4" targetNamespace="http://schemas.microsoft.com/office/2006/metadata/properties" ma:root="true" ma:fieldsID="434859186de63c4ef0870be527bdeac7" ns2:_="" ns3:_="">
    <xsd:import namespace="f8b75248-d642-4909-b3f4-666f378364ae"/>
    <xsd:import namespace="b47bb1d8-f3aa-4b16-9beb-6345f3765c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b75248-d642-4909-b3f4-666f378364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947c4d91-babd-41c7-9c43-66e1163301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47bb1d8-f3aa-4b16-9beb-6345f3765ce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e1572e3-9706-4f5c-b3d8-90653a1d9b88}" ma:internalName="TaxCatchAll" ma:showField="CatchAllData" ma:web="b47bb1d8-f3aa-4b16-9beb-6345f3765ce4">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155F87-B62B-4974-B5C9-62599E247039}">
  <ds:schemaRefs>
    <ds:schemaRef ds:uri="http://schemas.microsoft.com/sharepoint/v3/contenttype/forms"/>
  </ds:schemaRefs>
</ds:datastoreItem>
</file>

<file path=customXml/itemProps2.xml><?xml version="1.0" encoding="utf-8"?>
<ds:datastoreItem xmlns:ds="http://schemas.openxmlformats.org/officeDocument/2006/customXml" ds:itemID="{C0B187AB-2601-419C-BDB0-6C186A988381}">
  <ds:schemaRefs>
    <ds:schemaRef ds:uri="http://schemas.microsoft.com/office/2006/metadata/properties"/>
    <ds:schemaRef ds:uri="http://schemas.microsoft.com/office/infopath/2007/PartnerControls"/>
    <ds:schemaRef ds:uri="b47bb1d8-f3aa-4b16-9beb-6345f3765ce4"/>
    <ds:schemaRef ds:uri="f8b75248-d642-4909-b3f4-666f378364ae"/>
  </ds:schemaRefs>
</ds:datastoreItem>
</file>

<file path=customXml/itemProps3.xml><?xml version="1.0" encoding="utf-8"?>
<ds:datastoreItem xmlns:ds="http://schemas.openxmlformats.org/officeDocument/2006/customXml" ds:itemID="{7EF4395C-9D83-48A8-9B41-31E650CDC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b75248-d642-4909-b3f4-666f378364ae"/>
    <ds:schemaRef ds:uri="b47bb1d8-f3aa-4b16-9beb-6345f3765c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5</vt:i4>
      </vt:variant>
    </vt:vector>
  </HeadingPairs>
  <TitlesOfParts>
    <vt:vector size="11" baseType="lpstr">
      <vt:lpstr>CREDITS</vt:lpstr>
      <vt:lpstr>LOs' names</vt:lpstr>
      <vt:lpstr>Flexibility_Table_ESSENTIALS</vt:lpstr>
      <vt:lpstr>ECTS OVERVIEW</vt:lpstr>
      <vt:lpstr>PlanOverview</vt:lpstr>
      <vt:lpstr>reference</vt:lpstr>
      <vt:lpstr>'ECTS OVERVIEW'!Area_stampa</vt:lpstr>
      <vt:lpstr>'LOs'' names'!Area_stampa</vt:lpstr>
      <vt:lpstr>'ECTS OVERVIEW'!Titoli_stampa</vt:lpstr>
      <vt:lpstr>Flexibility_Table_ESSENTIALS!Titoli_stampa</vt:lpstr>
      <vt:lpstr>'LOs'' names'!Titoli_stampa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2026-07-27T07:39:00Z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0x010100726427956DD2A9489A06604E386F638D</vt:lpwstr>
  </property>
  <property fmtid="{D5CDD505-2E9C-101B-9397-08002B2CF9AE}" pid="3" name="MediaServiceImageTags">
    <vt:lpwstr/>
  </property>
</Properties>
</file>